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600" windowHeight="9780"/>
  </bookViews>
  <sheets>
    <sheet name="Приложение 4" sheetId="2" r:id="rId1"/>
    <sheet name="Приложение 6" sheetId="1" r:id="rId2"/>
    <sheet name="Приложение 8" sheetId="3" r:id="rId3"/>
  </sheets>
  <definedNames>
    <definedName name="_xlnm._FilterDatabase" localSheetId="0" hidden="1">'Приложение 4'!$A$7:$I$95</definedName>
    <definedName name="_xlnm._FilterDatabase" localSheetId="1" hidden="1">'Приложение 6'!$A$7:$J$146</definedName>
    <definedName name="_xlnm._FilterDatabase" localSheetId="2" hidden="1">'Приложение 8'!$A$10:$D$41</definedName>
    <definedName name="_xlnm.Print_Area" localSheetId="0">'Приложение 4'!$A$1:$I$102</definedName>
    <definedName name="_xlnm.Print_Area" localSheetId="1">'Приложение 6'!$A$1:$J$146</definedName>
    <definedName name="_xlnm.Print_Area" localSheetId="2">'Приложение 8'!$A$1:$D$47</definedName>
  </definedNames>
  <calcPr calcId="124519"/>
</workbook>
</file>

<file path=xl/calcChain.xml><?xml version="1.0" encoding="utf-8"?>
<calcChain xmlns="http://schemas.openxmlformats.org/spreadsheetml/2006/main">
  <c r="I89" i="2"/>
  <c r="I91"/>
  <c r="I93" l="1"/>
  <c r="I92" s="1"/>
  <c r="I90"/>
  <c r="I52"/>
  <c r="I51" s="1"/>
  <c r="J139" i="1"/>
  <c r="J31"/>
  <c r="J30" s="1"/>
  <c r="J29" s="1"/>
  <c r="D17" i="3" s="1"/>
  <c r="I95" i="2"/>
  <c r="I94" s="1"/>
  <c r="I88"/>
  <c r="I87"/>
  <c r="I86"/>
  <c r="I85"/>
  <c r="I84"/>
  <c r="I82"/>
  <c r="I81" s="1"/>
  <c r="I80"/>
  <c r="I79" s="1"/>
  <c r="I78"/>
  <c r="I77" s="1"/>
  <c r="J17" i="1"/>
  <c r="J126"/>
  <c r="J128"/>
  <c r="J141"/>
  <c r="J144"/>
  <c r="J116"/>
  <c r="J104"/>
  <c r="J103" s="1"/>
  <c r="J84"/>
  <c r="J85"/>
  <c r="J77"/>
  <c r="J76" s="1"/>
  <c r="J69"/>
  <c r="J23"/>
  <c r="I31" i="2"/>
  <c r="I30" s="1"/>
  <c r="I33"/>
  <c r="I32" s="1"/>
  <c r="I36"/>
  <c r="I35" s="1"/>
  <c r="I38"/>
  <c r="I37" s="1"/>
  <c r="I40"/>
  <c r="I39" s="1"/>
  <c r="I42"/>
  <c r="I41" s="1"/>
  <c r="I44"/>
  <c r="I43" s="1"/>
  <c r="I47"/>
  <c r="I46" s="1"/>
  <c r="I45" s="1"/>
  <c r="I12"/>
  <c r="I11"/>
  <c r="J105" i="1"/>
  <c r="J107"/>
  <c r="J98"/>
  <c r="J97" s="1"/>
  <c r="J66"/>
  <c r="J42"/>
  <c r="J41" s="1"/>
  <c r="J138" l="1"/>
  <c r="I83" i="2"/>
  <c r="I34"/>
  <c r="I29"/>
  <c r="I10"/>
  <c r="I9" s="1"/>
  <c r="I58"/>
  <c r="I57" s="1"/>
  <c r="I56"/>
  <c r="I55" s="1"/>
  <c r="I54"/>
  <c r="I53" s="1"/>
  <c r="I76"/>
  <c r="I75" s="1"/>
  <c r="I74"/>
  <c r="I73" s="1"/>
  <c r="I72"/>
  <c r="I71" s="1"/>
  <c r="I70"/>
  <c r="I69" s="1"/>
  <c r="I68"/>
  <c r="I67" s="1"/>
  <c r="I66"/>
  <c r="I65" s="1"/>
  <c r="I62"/>
  <c r="I61" s="1"/>
  <c r="I60"/>
  <c r="I59" s="1"/>
  <c r="I64"/>
  <c r="I63" s="1"/>
  <c r="I50"/>
  <c r="I49" s="1"/>
  <c r="I48" l="1"/>
  <c r="D33" i="3"/>
  <c r="I15" i="2" l="1"/>
  <c r="I28"/>
  <c r="I27" s="1"/>
  <c r="I26" s="1"/>
  <c r="I25"/>
  <c r="I24" s="1"/>
  <c r="I23" s="1"/>
  <c r="I20"/>
  <c r="I19" s="1"/>
  <c r="I22"/>
  <c r="I21" s="1"/>
  <c r="I18"/>
  <c r="I17" s="1"/>
  <c r="I16" l="1"/>
  <c r="J80" i="1"/>
  <c r="J133"/>
  <c r="J112"/>
  <c r="J119"/>
  <c r="J117"/>
  <c r="J78"/>
  <c r="J55"/>
  <c r="J47"/>
  <c r="J21"/>
  <c r="J16" s="1"/>
  <c r="J27"/>
  <c r="J132" l="1"/>
  <c r="J131" s="1"/>
  <c r="J111"/>
  <c r="J109" s="1"/>
  <c r="D35" i="3" s="1"/>
  <c r="J46" i="1"/>
  <c r="J45" s="1"/>
  <c r="J26"/>
  <c r="J25" s="1"/>
  <c r="D16" i="3" s="1"/>
  <c r="J115" i="1"/>
  <c r="D41" i="3" l="1"/>
  <c r="J130" i="1"/>
  <c r="J110"/>
  <c r="J44"/>
  <c r="D21" i="3"/>
  <c r="D20" s="1"/>
  <c r="J114" i="1"/>
  <c r="D37" i="3"/>
  <c r="J101" i="1" l="1"/>
  <c r="J100" s="1"/>
  <c r="J95"/>
  <c r="J94" s="1"/>
  <c r="J87"/>
  <c r="J91"/>
  <c r="J90" s="1"/>
  <c r="J83"/>
  <c r="J124"/>
  <c r="J123" s="1"/>
  <c r="J72"/>
  <c r="J74"/>
  <c r="D30" i="3" l="1"/>
  <c r="J122" i="1"/>
  <c r="J121" s="1"/>
  <c r="D39" i="3" s="1"/>
  <c r="D38" s="1"/>
  <c r="J93" i="1"/>
  <c r="D32" i="3" s="1"/>
  <c r="J89" i="1" l="1"/>
  <c r="D31" i="3" l="1"/>
  <c r="D29" s="1"/>
  <c r="J82" i="1"/>
  <c r="J70"/>
  <c r="J68" s="1"/>
  <c r="D27" i="3" s="1"/>
  <c r="J60" i="1"/>
  <c r="J59" s="1"/>
  <c r="J58" l="1"/>
  <c r="D25" i="3" s="1"/>
  <c r="I14" i="2"/>
  <c r="I13" s="1"/>
  <c r="I8" s="1"/>
  <c r="J13" i="1"/>
  <c r="J35"/>
  <c r="J39"/>
  <c r="J38" s="1"/>
  <c r="J64"/>
  <c r="J63" s="1"/>
  <c r="J53"/>
  <c r="J52" s="1"/>
  <c r="J34" l="1"/>
  <c r="J33" s="1"/>
  <c r="D18" i="3" s="1"/>
  <c r="J12" i="1"/>
  <c r="J11" s="1"/>
  <c r="D13" i="3" s="1"/>
  <c r="J37" i="1"/>
  <c r="D19" i="3" s="1"/>
  <c r="J15" i="1"/>
  <c r="J51"/>
  <c r="J137"/>
  <c r="J136" s="1"/>
  <c r="J135" s="1"/>
  <c r="D40" i="3"/>
  <c r="J10" i="1" l="1"/>
  <c r="D15" i="3"/>
  <c r="K13" i="2"/>
  <c r="J62" i="1"/>
  <c r="D26" i="3" s="1"/>
  <c r="D28"/>
  <c r="J50" i="1"/>
  <c r="D23" i="3"/>
  <c r="D22" s="1"/>
  <c r="D36"/>
  <c r="D14"/>
  <c r="J57" i="1" l="1"/>
  <c r="J9" s="1"/>
  <c r="J8" s="1"/>
  <c r="D24" i="3"/>
  <c r="D12"/>
  <c r="D34"/>
  <c r="D11" l="1"/>
</calcChain>
</file>

<file path=xl/sharedStrings.xml><?xml version="1.0" encoding="utf-8"?>
<sst xmlns="http://schemas.openxmlformats.org/spreadsheetml/2006/main" count="1822" uniqueCount="178">
  <si>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</si>
  <si>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</si>
  <si>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</si>
  <si>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</si>
  <si>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</si>
  <si>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</si>
  <si>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</si>
  <si>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</si>
  <si>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</si>
  <si>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</si>
  <si>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</si>
  <si>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</si>
  <si>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</si>
  <si>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</si>
  <si>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</si>
  <si>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</si>
  <si>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</si>
  <si>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</si>
  <si>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</si>
  <si>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</si>
  <si>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</si>
  <si>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</si>
  <si>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</si>
  <si>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</si>
  <si>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</si>
  <si>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</si>
  <si>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</si>
  <si>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</si>
  <si>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</si>
  <si>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</si>
  <si>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</si>
  <si>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</si>
  <si>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</si>
  <si>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</si>
  <si>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</si>
  <si>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</si>
  <si>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</si>
  <si>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</si>
  <si>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</si>
  <si>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</si>
  <si>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</si>
  <si>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</si>
  <si>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</si>
  <si>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</si>
  <si>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</si>
  <si>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</si>
  <si>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</si>
  <si>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</si>
  <si>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</si>
  <si>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</si>
  <si>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</si>
  <si>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</si>
  <si>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</si>
  <si>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</si>
  <si>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</si>
  <si>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</si>
  <si>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</si>
  <si>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</si>
  <si>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</si>
  <si>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</si>
  <si>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</si>
  <si>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</si>
  <si>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</si>
  <si>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</si>
  <si>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</si>
  <si>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</si>
  <si>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</si>
  <si>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</si>
  <si>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</si>
  <si>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</si>
  <si>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</si>
  <si>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</si>
  <si>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</si>
  <si>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</si>
  <si>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</si>
  <si>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</si>
  <si>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</si>
  <si>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</si>
  <si>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</si>
  <si>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</si>
  <si>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</si>
  <si>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</si>
  <si>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</si>
  <si>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</si>
  <si>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</si>
  <si>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</si>
  <si>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</si>
  <si>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</si>
  <si>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</si>
  <si>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</si>
  <si>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</si>
  <si>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</si>
  <si>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</si>
  <si>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</si>
  <si>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</si>
  <si>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</si>
  <si>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</si>
  <si>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</si>
  <si>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</si>
  <si>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</si>
  <si>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</si>
  <si>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</si>
  <si>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</si>
  <si>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</si>
  <si>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</si>
  <si>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</si>
  <si>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</si>
  <si>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</si>
  <si>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</si>
  <si>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</si>
  <si>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</si>
  <si>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</si>
  <si>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</si>
  <si>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</si>
  <si>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</si>
  <si>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</si>
  <si>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</si>
  <si>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</si>
  <si>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</si>
  <si>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</si>
  <si>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</si>
  <si>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</si>
  <si>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</si>
  <si>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</si>
  <si>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</si>
  <si>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</si>
  <si>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</si>
  <si>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</si>
  <si>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</si>
  <si>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</si>
  <si>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</si>
  <si>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</si>
  <si>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</si>
  <si>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</si>
  <si>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</si>
  <si>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</si>
  <si>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</si>
  <si>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</si>
  <si>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</si>
  <si>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</si>
  <si>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</si>
  <si>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</si>
  <si>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</si>
  <si>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</si>
  <si>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</si>
  <si>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</si>
  <si>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</si>
  <si>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</si>
  <si>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</si>
  <si>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</si>
  <si>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</si>
  <si>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</si>
  <si>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</si>
  <si>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</si>
  <si>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</si>
  <si>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</si>
  <si>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</si>
  <si>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</si>
  <si>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</si>
  <si>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</si>
  <si>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</si>
  <si>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</si>
  <si>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</si>
  <si>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</si>
  <si>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99140</t>
  </si>
  <si>
    <t>Обеспечение проведение выборов и референдумов</t>
  </si>
  <si>
    <t>21100</t>
  </si>
  <si>
    <t>Председатель представительного органа муниципального образования</t>
  </si>
  <si>
    <t>Проведение выборов в законодательные (представительные) органы местного самоуправления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</si>
  <si>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</si>
  <si>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</si>
  <si>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 xml:space="preserve">Приложение 6
к решению Совета депутатов 
Кусинского городского поселения
«О бюджете Кусинского городского 
поселения на 2021 год и на плановый
период 2022 и 2023 годов»
от _____________ №_______
  </t>
  </si>
  <si>
    <t xml:space="preserve">Ведомственная структура расходов
бюджета Кусинского городского поселения на 2021 год </t>
  </si>
  <si>
    <t>Сумма
2021</t>
  </si>
  <si>
    <t xml:space="preserve"> Приложение 4
к решению Совета депутатов 
Кусинского городского поселения 
«О бюджете Кусинского городского 
поселения на 2021 год и на плановый
период 2022 и 2023 годов»
от _____________ №_______
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</si>
  <si>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2021 год </t>
  </si>
  <si>
    <t xml:space="preserve">Приложение 8
к решению Совета депутатов 
Кусинского городского поселения 
«О бюджете Кусинского городского 
поселения на 2021 год и на плановый
период 2022 и 2023 годов»
от _____________ №_______
</t>
  </si>
  <si>
    <t xml:space="preserve">Распределение бюджетных ассигнований по разделам и подразделам 
классификации расходов бюджетов на 2021 год 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</si>
</sst>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tabSelected="1" view="pageBreakPreview" topLeftCell="A4" zoomScale="62" zoomScaleNormal="85" zoomScaleSheetLayoutView="62" workbookViewId="0">
      <selection activeCell="A93" sqref="A93"/>
    </sheetView>
  </sheetViews>
  <sheetFormatPr defaultRowHeight="18"/>
  <cols>
    <col min="1" max="1" width="91.7109375" style="10" customWidth="1"/>
    <col min="2" max="2" width="8.28515625" style="9" customWidth="1"/>
    <col min="3" max="3" width="8" style="9" customWidth="1"/>
    <col min="4" max="4" width="7.7109375" style="9" customWidth="1"/>
    <col min="5" max="5" width="10.5703125" style="9" customWidth="1"/>
    <col min="6" max="8" width="9.85546875" style="9" customWidth="1"/>
    <col min="9" max="9" width="25.28515625" style="9" customWidth="1"/>
    <col min="10" max="10" width="9.140625" style="5"/>
    <col min="11" max="11" width="20.140625" style="5" bestFit="1" customWidth="1"/>
    <col min="12" max="16384" width="9.140625" style="5"/>
  </cols>
  <sheetData>
    <row r="1" spans="1:11" ht="145.5" customHeight="1">
      <c r="A1" s="97" t="s">
        <v>174</v>
      </c>
      <c r="B1" s="97"/>
      <c r="C1" s="97"/>
      <c r="D1" s="97"/>
      <c r="E1" s="97"/>
      <c r="F1" s="97"/>
      <c r="G1" s="97"/>
      <c r="H1" s="97"/>
      <c r="I1" s="97"/>
    </row>
    <row r="2" spans="1:11" ht="13.5" customHeight="1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>
      <c r="A3" s="100" t="s">
        <v>175</v>
      </c>
      <c r="B3" s="100"/>
      <c r="C3" s="100"/>
      <c r="D3" s="100"/>
      <c r="E3" s="100"/>
      <c r="F3" s="100"/>
      <c r="G3" s="100"/>
      <c r="H3" s="100"/>
      <c r="I3" s="100"/>
    </row>
    <row r="4" spans="1:11" ht="29.25" customHeight="1">
      <c r="I4" s="11" t="s">
        <v>76</v>
      </c>
    </row>
    <row r="5" spans="1:11" ht="26.25" customHeight="1">
      <c r="A5" s="99" t="s">
        <v>69</v>
      </c>
      <c r="B5" s="99" t="s">
        <v>73</v>
      </c>
      <c r="C5" s="99"/>
      <c r="D5" s="99"/>
      <c r="E5" s="99"/>
      <c r="F5" s="99"/>
      <c r="G5" s="99"/>
      <c r="H5" s="99"/>
      <c r="I5" s="98" t="s">
        <v>173</v>
      </c>
    </row>
    <row r="6" spans="1:11" ht="26.25" customHeight="1">
      <c r="A6" s="99"/>
      <c r="B6" s="101" t="s">
        <v>65</v>
      </c>
      <c r="C6" s="101"/>
      <c r="D6" s="101"/>
      <c r="E6" s="101"/>
      <c r="F6" s="96" t="s">
        <v>64</v>
      </c>
      <c r="G6" s="96" t="s">
        <v>67</v>
      </c>
      <c r="H6" s="96" t="s">
        <v>66</v>
      </c>
      <c r="I6" s="98"/>
    </row>
    <row r="7" spans="1:11" ht="140.25" customHeight="1">
      <c r="A7" s="99"/>
      <c r="B7" s="12" t="s">
        <v>63</v>
      </c>
      <c r="C7" s="12" t="s">
        <v>62</v>
      </c>
      <c r="D7" s="12" t="s">
        <v>61</v>
      </c>
      <c r="E7" s="12" t="s">
        <v>60</v>
      </c>
      <c r="F7" s="96"/>
      <c r="G7" s="96"/>
      <c r="H7" s="96"/>
      <c r="I7" s="98"/>
    </row>
    <row r="8" spans="1:11" ht="18.75">
      <c r="A8" s="13" t="s">
        <v>59</v>
      </c>
      <c r="B8" s="14"/>
      <c r="C8" s="14"/>
      <c r="D8" s="14"/>
      <c r="E8" s="14"/>
      <c r="F8" s="14"/>
      <c r="G8" s="14"/>
      <c r="H8" s="14"/>
      <c r="I8" s="15">
        <f>I9+I13+I16+I23+I26+I29+I34+I45+I48</f>
        <v>42689700</v>
      </c>
    </row>
    <row r="9" spans="1:11" ht="37.5">
      <c r="A9" s="92" t="s">
        <v>170</v>
      </c>
      <c r="B9" s="17" t="s">
        <v>169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906400</v>
      </c>
    </row>
    <row r="10" spans="1:11" ht="37.5">
      <c r="A10" s="31" t="s">
        <v>48</v>
      </c>
      <c r="B10" s="91" t="s">
        <v>169</v>
      </c>
      <c r="C10" s="91" t="s">
        <v>2</v>
      </c>
      <c r="D10" s="91" t="s">
        <v>7</v>
      </c>
      <c r="E10" s="91" t="s">
        <v>47</v>
      </c>
      <c r="F10" s="91" t="s">
        <v>5</v>
      </c>
      <c r="G10" s="91" t="s">
        <v>7</v>
      </c>
      <c r="H10" s="91" t="s">
        <v>7</v>
      </c>
      <c r="I10" s="18">
        <f>I11+I12</f>
        <v>906400</v>
      </c>
    </row>
    <row r="11" spans="1:11" ht="75">
      <c r="A11" s="31" t="s">
        <v>14</v>
      </c>
      <c r="B11" s="91" t="s">
        <v>169</v>
      </c>
      <c r="C11" s="91" t="s">
        <v>2</v>
      </c>
      <c r="D11" s="91" t="s">
        <v>7</v>
      </c>
      <c r="E11" s="91" t="s">
        <v>47</v>
      </c>
      <c r="F11" s="91" t="s">
        <v>13</v>
      </c>
      <c r="G11" s="91" t="s">
        <v>17</v>
      </c>
      <c r="H11" s="91" t="s">
        <v>33</v>
      </c>
      <c r="I11" s="18">
        <f>'Приложение 6'!J48</f>
        <v>871788</v>
      </c>
    </row>
    <row r="12" spans="1:11" ht="37.5">
      <c r="A12" s="22" t="s">
        <v>149</v>
      </c>
      <c r="B12" s="91" t="s">
        <v>169</v>
      </c>
      <c r="C12" s="91" t="s">
        <v>2</v>
      </c>
      <c r="D12" s="91" t="s">
        <v>7</v>
      </c>
      <c r="E12" s="91" t="s">
        <v>47</v>
      </c>
      <c r="F12" s="91" t="s">
        <v>0</v>
      </c>
      <c r="G12" s="91" t="s">
        <v>17</v>
      </c>
      <c r="H12" s="91" t="s">
        <v>33</v>
      </c>
      <c r="I12" s="18">
        <f>'Приложение 6'!J49</f>
        <v>34612</v>
      </c>
    </row>
    <row r="13" spans="1:11" ht="56.25">
      <c r="A13" s="37" t="s">
        <v>130</v>
      </c>
      <c r="B13" s="17" t="s">
        <v>77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650831</v>
      </c>
      <c r="K13" s="87">
        <f>I13+I16+I23+I26</f>
        <v>16287240</v>
      </c>
    </row>
    <row r="14" spans="1:11" ht="56.25">
      <c r="A14" s="21" t="s">
        <v>148</v>
      </c>
      <c r="B14" s="20" t="s">
        <v>77</v>
      </c>
      <c r="C14" s="20" t="s">
        <v>2</v>
      </c>
      <c r="D14" s="20" t="s">
        <v>7</v>
      </c>
      <c r="E14" s="20" t="s">
        <v>37</v>
      </c>
      <c r="F14" s="20" t="s">
        <v>5</v>
      </c>
      <c r="G14" s="20" t="s">
        <v>7</v>
      </c>
      <c r="H14" s="20" t="s">
        <v>7</v>
      </c>
      <c r="I14" s="18">
        <f>I15</f>
        <v>650831</v>
      </c>
    </row>
    <row r="15" spans="1:11" ht="37.5">
      <c r="A15" s="22" t="s">
        <v>149</v>
      </c>
      <c r="B15" s="20" t="s">
        <v>77</v>
      </c>
      <c r="C15" s="20" t="s">
        <v>2</v>
      </c>
      <c r="D15" s="20" t="s">
        <v>7</v>
      </c>
      <c r="E15" s="20" t="s">
        <v>37</v>
      </c>
      <c r="F15" s="20" t="s">
        <v>0</v>
      </c>
      <c r="G15" s="20" t="s">
        <v>1</v>
      </c>
      <c r="H15" s="20" t="s">
        <v>36</v>
      </c>
      <c r="I15" s="18">
        <f>'Приложение 6'!J40</f>
        <v>650831</v>
      </c>
    </row>
    <row r="16" spans="1:11" ht="49.5" customHeight="1">
      <c r="A16" s="41" t="s">
        <v>131</v>
      </c>
      <c r="B16" s="88" t="s">
        <v>83</v>
      </c>
      <c r="C16" s="88" t="s">
        <v>2</v>
      </c>
      <c r="D16" s="88" t="s">
        <v>7</v>
      </c>
      <c r="E16" s="88" t="s">
        <v>6</v>
      </c>
      <c r="F16" s="88" t="s">
        <v>5</v>
      </c>
      <c r="G16" s="88" t="s">
        <v>7</v>
      </c>
      <c r="H16" s="88" t="s">
        <v>7</v>
      </c>
      <c r="I16" s="15">
        <f>I17+I19+I21</f>
        <v>8029209</v>
      </c>
    </row>
    <row r="17" spans="1:9" ht="37.5">
      <c r="A17" s="19" t="s">
        <v>84</v>
      </c>
      <c r="B17" s="20" t="s">
        <v>83</v>
      </c>
      <c r="C17" s="20" t="s">
        <v>2</v>
      </c>
      <c r="D17" s="20" t="s">
        <v>7</v>
      </c>
      <c r="E17" s="20" t="s">
        <v>22</v>
      </c>
      <c r="F17" s="20" t="s">
        <v>5</v>
      </c>
      <c r="G17" s="20" t="s">
        <v>7</v>
      </c>
      <c r="H17" s="20" t="s">
        <v>7</v>
      </c>
      <c r="I17" s="18">
        <f>I18</f>
        <v>4521300</v>
      </c>
    </row>
    <row r="18" spans="1:9" ht="37.5">
      <c r="A18" s="23" t="s">
        <v>149</v>
      </c>
      <c r="B18" s="20" t="s">
        <v>83</v>
      </c>
      <c r="C18" s="20" t="s">
        <v>2</v>
      </c>
      <c r="D18" s="20" t="s">
        <v>7</v>
      </c>
      <c r="E18" s="20" t="s">
        <v>22</v>
      </c>
      <c r="F18" s="20" t="s">
        <v>0</v>
      </c>
      <c r="G18" s="20" t="s">
        <v>12</v>
      </c>
      <c r="H18" s="20" t="s">
        <v>20</v>
      </c>
      <c r="I18" s="18">
        <f>'Приложение 6'!J71</f>
        <v>4521300</v>
      </c>
    </row>
    <row r="19" spans="1:9" ht="37.5">
      <c r="A19" s="23" t="s">
        <v>85</v>
      </c>
      <c r="B19" s="20" t="s">
        <v>83</v>
      </c>
      <c r="C19" s="20" t="s">
        <v>2</v>
      </c>
      <c r="D19" s="20" t="s">
        <v>7</v>
      </c>
      <c r="E19" s="20" t="s">
        <v>155</v>
      </c>
      <c r="F19" s="20" t="s">
        <v>5</v>
      </c>
      <c r="G19" s="20" t="s">
        <v>7</v>
      </c>
      <c r="H19" s="20" t="s">
        <v>7</v>
      </c>
      <c r="I19" s="18">
        <f>I20</f>
        <v>2707909</v>
      </c>
    </row>
    <row r="20" spans="1:9" ht="37.5">
      <c r="A20" s="23" t="s">
        <v>149</v>
      </c>
      <c r="B20" s="20" t="s">
        <v>83</v>
      </c>
      <c r="C20" s="20" t="s">
        <v>2</v>
      </c>
      <c r="D20" s="20" t="s">
        <v>7</v>
      </c>
      <c r="E20" s="20" t="s">
        <v>155</v>
      </c>
      <c r="F20" s="20" t="s">
        <v>0</v>
      </c>
      <c r="G20" s="20" t="s">
        <v>12</v>
      </c>
      <c r="H20" s="20" t="s">
        <v>20</v>
      </c>
      <c r="I20" s="18">
        <f>'Приложение 6'!J73</f>
        <v>2707909</v>
      </c>
    </row>
    <row r="21" spans="1:9" ht="37.5">
      <c r="A21" s="23" t="s">
        <v>163</v>
      </c>
      <c r="B21" s="20" t="s">
        <v>83</v>
      </c>
      <c r="C21" s="20" t="s">
        <v>2</v>
      </c>
      <c r="D21" s="20" t="s">
        <v>7</v>
      </c>
      <c r="E21" s="20" t="s">
        <v>156</v>
      </c>
      <c r="F21" s="20" t="s">
        <v>5</v>
      </c>
      <c r="G21" s="20" t="s">
        <v>7</v>
      </c>
      <c r="H21" s="20" t="s">
        <v>7</v>
      </c>
      <c r="I21" s="18">
        <f>I22</f>
        <v>800000</v>
      </c>
    </row>
    <row r="22" spans="1:9" ht="37.5">
      <c r="A22" s="23" t="s">
        <v>149</v>
      </c>
      <c r="B22" s="20" t="s">
        <v>83</v>
      </c>
      <c r="C22" s="20" t="s">
        <v>2</v>
      </c>
      <c r="D22" s="20" t="s">
        <v>7</v>
      </c>
      <c r="E22" s="20" t="s">
        <v>156</v>
      </c>
      <c r="F22" s="20" t="s">
        <v>0</v>
      </c>
      <c r="G22" s="20" t="s">
        <v>12</v>
      </c>
      <c r="H22" s="20" t="s">
        <v>20</v>
      </c>
      <c r="I22" s="18">
        <f>'Приложение 6'!J75</f>
        <v>800000</v>
      </c>
    </row>
    <row r="23" spans="1:9" ht="57" customHeight="1">
      <c r="A23" s="43" t="s">
        <v>132</v>
      </c>
      <c r="B23" s="88" t="s">
        <v>95</v>
      </c>
      <c r="C23" s="88" t="s">
        <v>2</v>
      </c>
      <c r="D23" s="88" t="s">
        <v>7</v>
      </c>
      <c r="E23" s="88" t="s">
        <v>6</v>
      </c>
      <c r="F23" s="88" t="s">
        <v>5</v>
      </c>
      <c r="G23" s="88" t="s">
        <v>7</v>
      </c>
      <c r="H23" s="88" t="s">
        <v>7</v>
      </c>
      <c r="I23" s="15">
        <f>I24</f>
        <v>5642200</v>
      </c>
    </row>
    <row r="24" spans="1:9" ht="18.75">
      <c r="A24" s="19" t="s">
        <v>96</v>
      </c>
      <c r="B24" s="20" t="s">
        <v>95</v>
      </c>
      <c r="C24" s="20" t="s">
        <v>2</v>
      </c>
      <c r="D24" s="20" t="s">
        <v>7</v>
      </c>
      <c r="E24" s="20" t="s">
        <v>97</v>
      </c>
      <c r="F24" s="20" t="s">
        <v>5</v>
      </c>
      <c r="G24" s="20" t="s">
        <v>7</v>
      </c>
      <c r="H24" s="20" t="s">
        <v>7</v>
      </c>
      <c r="I24" s="18">
        <f>I25</f>
        <v>5642200</v>
      </c>
    </row>
    <row r="25" spans="1:9" ht="37.5">
      <c r="A25" s="23" t="s">
        <v>149</v>
      </c>
      <c r="B25" s="24" t="s">
        <v>95</v>
      </c>
      <c r="C25" s="24" t="s">
        <v>2</v>
      </c>
      <c r="D25" s="24" t="s">
        <v>7</v>
      </c>
      <c r="E25" s="24" t="s">
        <v>97</v>
      </c>
      <c r="F25" s="24" t="s">
        <v>0</v>
      </c>
      <c r="G25" s="24" t="s">
        <v>3</v>
      </c>
      <c r="H25" s="24" t="s">
        <v>33</v>
      </c>
      <c r="I25" s="18">
        <f>'Приложение 6'!J96</f>
        <v>5642200</v>
      </c>
    </row>
    <row r="26" spans="1:9" ht="37.5">
      <c r="A26" s="89" t="s">
        <v>133</v>
      </c>
      <c r="B26" s="17" t="s">
        <v>98</v>
      </c>
      <c r="C26" s="17" t="s">
        <v>2</v>
      </c>
      <c r="D26" s="17" t="s">
        <v>7</v>
      </c>
      <c r="E26" s="17" t="s">
        <v>6</v>
      </c>
      <c r="F26" s="17" t="s">
        <v>5</v>
      </c>
      <c r="G26" s="17" t="s">
        <v>7</v>
      </c>
      <c r="H26" s="17" t="s">
        <v>7</v>
      </c>
      <c r="I26" s="15">
        <f>I27</f>
        <v>1965000</v>
      </c>
    </row>
    <row r="27" spans="1:9" ht="18.75">
      <c r="A27" s="25" t="s">
        <v>99</v>
      </c>
      <c r="B27" s="24" t="s">
        <v>98</v>
      </c>
      <c r="C27" s="24" t="s">
        <v>2</v>
      </c>
      <c r="D27" s="24" t="s">
        <v>7</v>
      </c>
      <c r="E27" s="24" t="s">
        <v>100</v>
      </c>
      <c r="F27" s="24" t="s">
        <v>5</v>
      </c>
      <c r="G27" s="24" t="s">
        <v>7</v>
      </c>
      <c r="H27" s="24" t="s">
        <v>7</v>
      </c>
      <c r="I27" s="18">
        <f>I28</f>
        <v>1965000</v>
      </c>
    </row>
    <row r="28" spans="1:9" ht="37.5">
      <c r="A28" s="25" t="s">
        <v>149</v>
      </c>
      <c r="B28" s="24" t="s">
        <v>98</v>
      </c>
      <c r="C28" s="24" t="s">
        <v>2</v>
      </c>
      <c r="D28" s="24" t="s">
        <v>7</v>
      </c>
      <c r="E28" s="24" t="s">
        <v>100</v>
      </c>
      <c r="F28" s="24" t="s">
        <v>0</v>
      </c>
      <c r="G28" s="24" t="s">
        <v>3</v>
      </c>
      <c r="H28" s="24" t="s">
        <v>33</v>
      </c>
      <c r="I28" s="18">
        <f>'Приложение 6'!J99</f>
        <v>1965000</v>
      </c>
    </row>
    <row r="29" spans="1:9" s="35" customFormat="1" ht="37.5">
      <c r="A29" s="16" t="s">
        <v>135</v>
      </c>
      <c r="B29" s="17" t="s">
        <v>136</v>
      </c>
      <c r="C29" s="17" t="s">
        <v>2</v>
      </c>
      <c r="D29" s="17" t="s">
        <v>7</v>
      </c>
      <c r="E29" s="17" t="s">
        <v>6</v>
      </c>
      <c r="F29" s="17" t="s">
        <v>5</v>
      </c>
      <c r="G29" s="17" t="s">
        <v>7</v>
      </c>
      <c r="H29" s="17" t="s">
        <v>7</v>
      </c>
      <c r="I29" s="15">
        <f>I30+I32</f>
        <v>1650000</v>
      </c>
    </row>
    <row r="30" spans="1:9" ht="66.75" customHeight="1">
      <c r="A30" s="27" t="s">
        <v>128</v>
      </c>
      <c r="B30" s="24" t="s">
        <v>136</v>
      </c>
      <c r="C30" s="24" t="s">
        <v>2</v>
      </c>
      <c r="D30" s="24" t="s">
        <v>7</v>
      </c>
      <c r="E30" s="24" t="s">
        <v>152</v>
      </c>
      <c r="F30" s="24" t="s">
        <v>5</v>
      </c>
      <c r="G30" s="24" t="s">
        <v>7</v>
      </c>
      <c r="H30" s="24" t="s">
        <v>7</v>
      </c>
      <c r="I30" s="18">
        <f>I31</f>
        <v>1500000</v>
      </c>
    </row>
    <row r="31" spans="1:9" ht="18.75">
      <c r="A31" s="27" t="s">
        <v>11</v>
      </c>
      <c r="B31" s="24" t="s">
        <v>136</v>
      </c>
      <c r="C31" s="24" t="s">
        <v>2</v>
      </c>
      <c r="D31" s="24" t="s">
        <v>7</v>
      </c>
      <c r="E31" s="24" t="s">
        <v>152</v>
      </c>
      <c r="F31" s="24" t="s">
        <v>9</v>
      </c>
      <c r="G31" s="24" t="s">
        <v>12</v>
      </c>
      <c r="H31" s="24" t="s">
        <v>24</v>
      </c>
      <c r="I31" s="18">
        <f>'Приложение 6'!J65</f>
        <v>1500000</v>
      </c>
    </row>
    <row r="32" spans="1:9" ht="82.5" customHeight="1">
      <c r="A32" s="27" t="s">
        <v>154</v>
      </c>
      <c r="B32" s="24" t="s">
        <v>136</v>
      </c>
      <c r="C32" s="24" t="s">
        <v>2</v>
      </c>
      <c r="D32" s="24" t="s">
        <v>7</v>
      </c>
      <c r="E32" s="24" t="s">
        <v>153</v>
      </c>
      <c r="F32" s="24" t="s">
        <v>5</v>
      </c>
      <c r="G32" s="24" t="s">
        <v>7</v>
      </c>
      <c r="H32" s="24" t="s">
        <v>7</v>
      </c>
      <c r="I32" s="18">
        <f>I33</f>
        <v>150000</v>
      </c>
    </row>
    <row r="33" spans="1:9" ht="27" customHeight="1">
      <c r="A33" s="27" t="s">
        <v>11</v>
      </c>
      <c r="B33" s="24" t="s">
        <v>136</v>
      </c>
      <c r="C33" s="24" t="s">
        <v>2</v>
      </c>
      <c r="D33" s="24" t="s">
        <v>7</v>
      </c>
      <c r="E33" s="24" t="s">
        <v>153</v>
      </c>
      <c r="F33" s="24" t="s">
        <v>9</v>
      </c>
      <c r="G33" s="24" t="s">
        <v>12</v>
      </c>
      <c r="H33" s="24" t="s">
        <v>24</v>
      </c>
      <c r="I33" s="18">
        <f>'Приложение 6'!J67</f>
        <v>150000</v>
      </c>
    </row>
    <row r="34" spans="1:9" ht="46.5" customHeight="1">
      <c r="A34" s="41" t="s">
        <v>137</v>
      </c>
      <c r="B34" s="17" t="s">
        <v>138</v>
      </c>
      <c r="C34" s="17" t="s">
        <v>2</v>
      </c>
      <c r="D34" s="17" t="s">
        <v>7</v>
      </c>
      <c r="E34" s="17" t="s">
        <v>6</v>
      </c>
      <c r="F34" s="17" t="s">
        <v>5</v>
      </c>
      <c r="G34" s="17" t="s">
        <v>7</v>
      </c>
      <c r="H34" s="17" t="s">
        <v>7</v>
      </c>
      <c r="I34" s="15">
        <f>I35+I37+I39+I41+I43</f>
        <v>3142000</v>
      </c>
    </row>
    <row r="35" spans="1:9" ht="18.75">
      <c r="A35" s="19" t="s">
        <v>87</v>
      </c>
      <c r="B35" s="24" t="s">
        <v>138</v>
      </c>
      <c r="C35" s="24" t="s">
        <v>2</v>
      </c>
      <c r="D35" s="24" t="s">
        <v>7</v>
      </c>
      <c r="E35" s="24" t="s">
        <v>91</v>
      </c>
      <c r="F35" s="24" t="s">
        <v>5</v>
      </c>
      <c r="G35" s="24" t="s">
        <v>7</v>
      </c>
      <c r="H35" s="24" t="s">
        <v>7</v>
      </c>
      <c r="I35" s="18">
        <f>I36</f>
        <v>330000</v>
      </c>
    </row>
    <row r="36" spans="1:9" ht="37.5">
      <c r="A36" s="23" t="s">
        <v>149</v>
      </c>
      <c r="B36" s="24" t="s">
        <v>138</v>
      </c>
      <c r="C36" s="24" t="s">
        <v>2</v>
      </c>
      <c r="D36" s="24" t="s">
        <v>7</v>
      </c>
      <c r="E36" s="24" t="s">
        <v>91</v>
      </c>
      <c r="F36" s="24" t="s">
        <v>0</v>
      </c>
      <c r="G36" s="24" t="s">
        <v>3</v>
      </c>
      <c r="H36" s="24" t="s">
        <v>1</v>
      </c>
      <c r="I36" s="18">
        <f>'Приложение 6'!J86</f>
        <v>330000</v>
      </c>
    </row>
    <row r="37" spans="1:9" ht="18.75">
      <c r="A37" s="23" t="s">
        <v>88</v>
      </c>
      <c r="B37" s="24" t="s">
        <v>138</v>
      </c>
      <c r="C37" s="24" t="s">
        <v>2</v>
      </c>
      <c r="D37" s="24" t="s">
        <v>7</v>
      </c>
      <c r="E37" s="24" t="s">
        <v>92</v>
      </c>
      <c r="F37" s="24" t="s">
        <v>5</v>
      </c>
      <c r="G37" s="24" t="s">
        <v>7</v>
      </c>
      <c r="H37" s="24" t="s">
        <v>7</v>
      </c>
      <c r="I37" s="18">
        <f>I38</f>
        <v>200000</v>
      </c>
    </row>
    <row r="38" spans="1:9" ht="37.5">
      <c r="A38" s="23" t="s">
        <v>21</v>
      </c>
      <c r="B38" s="24" t="s">
        <v>138</v>
      </c>
      <c r="C38" s="24" t="s">
        <v>2</v>
      </c>
      <c r="D38" s="24" t="s">
        <v>7</v>
      </c>
      <c r="E38" s="24" t="s">
        <v>92</v>
      </c>
      <c r="F38" s="24" t="s">
        <v>0</v>
      </c>
      <c r="G38" s="24" t="s">
        <v>3</v>
      </c>
      <c r="H38" s="24" t="s">
        <v>1</v>
      </c>
      <c r="I38" s="18">
        <f>'Приложение 6'!J88</f>
        <v>200000</v>
      </c>
    </row>
    <row r="39" spans="1:9" ht="18.75">
      <c r="A39" s="23" t="s">
        <v>89</v>
      </c>
      <c r="B39" s="24" t="s">
        <v>138</v>
      </c>
      <c r="C39" s="24" t="s">
        <v>2</v>
      </c>
      <c r="D39" s="24" t="s">
        <v>7</v>
      </c>
      <c r="E39" s="24" t="s">
        <v>93</v>
      </c>
      <c r="F39" s="24" t="s">
        <v>5</v>
      </c>
      <c r="G39" s="24" t="s">
        <v>7</v>
      </c>
      <c r="H39" s="24" t="s">
        <v>7</v>
      </c>
      <c r="I39" s="18">
        <f>I40</f>
        <v>312000</v>
      </c>
    </row>
    <row r="40" spans="1:9" ht="37.5">
      <c r="A40" s="23" t="s">
        <v>149</v>
      </c>
      <c r="B40" s="24" t="s">
        <v>138</v>
      </c>
      <c r="C40" s="24" t="s">
        <v>2</v>
      </c>
      <c r="D40" s="24" t="s">
        <v>7</v>
      </c>
      <c r="E40" s="24" t="s">
        <v>93</v>
      </c>
      <c r="F40" s="24" t="s">
        <v>0</v>
      </c>
      <c r="G40" s="24" t="s">
        <v>3</v>
      </c>
      <c r="H40" s="24" t="s">
        <v>17</v>
      </c>
      <c r="I40" s="18">
        <f>'Приложение 6'!J92</f>
        <v>312000</v>
      </c>
    </row>
    <row r="41" spans="1:9" ht="56.25">
      <c r="A41" s="19" t="s">
        <v>141</v>
      </c>
      <c r="B41" s="24" t="s">
        <v>138</v>
      </c>
      <c r="C41" s="24" t="s">
        <v>2</v>
      </c>
      <c r="D41" s="24" t="s">
        <v>7</v>
      </c>
      <c r="E41" s="24" t="s">
        <v>157</v>
      </c>
      <c r="F41" s="24" t="s">
        <v>5</v>
      </c>
      <c r="G41" s="24" t="s">
        <v>7</v>
      </c>
      <c r="H41" s="24" t="s">
        <v>7</v>
      </c>
      <c r="I41" s="18">
        <f>I42</f>
        <v>2000000</v>
      </c>
    </row>
    <row r="42" spans="1:9" ht="18.75">
      <c r="A42" s="19" t="s">
        <v>11</v>
      </c>
      <c r="B42" s="24" t="s">
        <v>138</v>
      </c>
      <c r="C42" s="24" t="s">
        <v>2</v>
      </c>
      <c r="D42" s="24" t="s">
        <v>7</v>
      </c>
      <c r="E42" s="24" t="s">
        <v>157</v>
      </c>
      <c r="F42" s="24" t="s">
        <v>9</v>
      </c>
      <c r="G42" s="24" t="s">
        <v>3</v>
      </c>
      <c r="H42" s="24" t="s">
        <v>3</v>
      </c>
      <c r="I42" s="18">
        <f>'Приложение 6'!J106</f>
        <v>2000000</v>
      </c>
    </row>
    <row r="43" spans="1:9" ht="37.5">
      <c r="A43" s="19" t="s">
        <v>90</v>
      </c>
      <c r="B43" s="24" t="s">
        <v>138</v>
      </c>
      <c r="C43" s="24" t="s">
        <v>2</v>
      </c>
      <c r="D43" s="24" t="s">
        <v>7</v>
      </c>
      <c r="E43" s="24" t="s">
        <v>158</v>
      </c>
      <c r="F43" s="24" t="s">
        <v>5</v>
      </c>
      <c r="G43" s="24" t="s">
        <v>7</v>
      </c>
      <c r="H43" s="24" t="s">
        <v>7</v>
      </c>
      <c r="I43" s="18">
        <f>I44</f>
        <v>300000</v>
      </c>
    </row>
    <row r="44" spans="1:9" ht="18.75">
      <c r="A44" s="19" t="s">
        <v>11</v>
      </c>
      <c r="B44" s="24" t="s">
        <v>138</v>
      </c>
      <c r="C44" s="24" t="s">
        <v>2</v>
      </c>
      <c r="D44" s="24" t="s">
        <v>7</v>
      </c>
      <c r="E44" s="24" t="s">
        <v>158</v>
      </c>
      <c r="F44" s="24" t="s">
        <v>9</v>
      </c>
      <c r="G44" s="24" t="s">
        <v>3</v>
      </c>
      <c r="H44" s="24" t="s">
        <v>3</v>
      </c>
      <c r="I44" s="18">
        <f>'Приложение 6'!J108</f>
        <v>300000</v>
      </c>
    </row>
    <row r="45" spans="1:9" ht="37.5">
      <c r="A45" s="41" t="s">
        <v>139</v>
      </c>
      <c r="B45" s="93">
        <v>67</v>
      </c>
      <c r="C45" s="93">
        <v>0</v>
      </c>
      <c r="D45" s="93" t="s">
        <v>7</v>
      </c>
      <c r="E45" s="93" t="s">
        <v>6</v>
      </c>
      <c r="F45" s="94" t="s">
        <v>5</v>
      </c>
      <c r="G45" s="93" t="s">
        <v>7</v>
      </c>
      <c r="H45" s="93" t="s">
        <v>7</v>
      </c>
      <c r="I45" s="95">
        <f>I46</f>
        <v>533000</v>
      </c>
    </row>
    <row r="46" spans="1:9" ht="18.75">
      <c r="A46" s="19" t="s">
        <v>75</v>
      </c>
      <c r="B46" s="24" t="s">
        <v>140</v>
      </c>
      <c r="C46" s="24" t="s">
        <v>2</v>
      </c>
      <c r="D46" s="24" t="s">
        <v>7</v>
      </c>
      <c r="E46" s="24" t="s">
        <v>74</v>
      </c>
      <c r="F46" s="24" t="s">
        <v>5</v>
      </c>
      <c r="G46" s="24" t="s">
        <v>7</v>
      </c>
      <c r="H46" s="24" t="s">
        <v>7</v>
      </c>
      <c r="I46" s="18">
        <f>I47</f>
        <v>533000</v>
      </c>
    </row>
    <row r="47" spans="1:9" ht="37.5">
      <c r="A47" s="23" t="s">
        <v>149</v>
      </c>
      <c r="B47" s="24" t="s">
        <v>140</v>
      </c>
      <c r="C47" s="24" t="s">
        <v>2</v>
      </c>
      <c r="D47" s="24" t="s">
        <v>7</v>
      </c>
      <c r="E47" s="24" t="s">
        <v>74</v>
      </c>
      <c r="F47" s="24" t="s">
        <v>0</v>
      </c>
      <c r="G47" s="24" t="s">
        <v>3</v>
      </c>
      <c r="H47" s="24" t="s">
        <v>33</v>
      </c>
      <c r="I47" s="18">
        <f>'Приложение 6'!J102</f>
        <v>533000</v>
      </c>
    </row>
    <row r="48" spans="1:9" ht="18.75">
      <c r="A48" s="37" t="s">
        <v>15</v>
      </c>
      <c r="B48" s="14">
        <v>99</v>
      </c>
      <c r="C48" s="17" t="s">
        <v>2</v>
      </c>
      <c r="D48" s="17" t="s">
        <v>7</v>
      </c>
      <c r="E48" s="17" t="s">
        <v>6</v>
      </c>
      <c r="F48" s="17" t="s">
        <v>5</v>
      </c>
      <c r="G48" s="17" t="s">
        <v>7</v>
      </c>
      <c r="H48" s="17" t="s">
        <v>7</v>
      </c>
      <c r="I48" s="15">
        <f>I49+I51+I53+I55+I57+I59+I61+I63+I65+I67+I69+I71+I73+I75+I77+I79+I81+I83+I89+I92+I94</f>
        <v>20171060</v>
      </c>
    </row>
    <row r="49" spans="1:9" ht="18.75">
      <c r="A49" s="27" t="s">
        <v>54</v>
      </c>
      <c r="B49" s="26">
        <v>99</v>
      </c>
      <c r="C49" s="26">
        <v>0</v>
      </c>
      <c r="D49" s="24" t="s">
        <v>7</v>
      </c>
      <c r="E49" s="24" t="s">
        <v>147</v>
      </c>
      <c r="F49" s="24" t="s">
        <v>5</v>
      </c>
      <c r="G49" s="24" t="s">
        <v>7</v>
      </c>
      <c r="H49" s="24" t="s">
        <v>7</v>
      </c>
      <c r="I49" s="18">
        <f>I50</f>
        <v>450000</v>
      </c>
    </row>
    <row r="50" spans="1:9" ht="18.75">
      <c r="A50" s="27" t="s">
        <v>11</v>
      </c>
      <c r="B50" s="26">
        <v>99</v>
      </c>
      <c r="C50" s="26">
        <v>0</v>
      </c>
      <c r="D50" s="24" t="s">
        <v>7</v>
      </c>
      <c r="E50" s="24" t="s">
        <v>147</v>
      </c>
      <c r="F50" s="24" t="s">
        <v>9</v>
      </c>
      <c r="G50" s="24" t="s">
        <v>1</v>
      </c>
      <c r="H50" s="24" t="s">
        <v>4</v>
      </c>
      <c r="I50" s="18">
        <f>'Приложение 6'!J36</f>
        <v>450000</v>
      </c>
    </row>
    <row r="51" spans="1:9" ht="18.75">
      <c r="A51" s="16" t="s">
        <v>167</v>
      </c>
      <c r="B51" s="26">
        <v>99</v>
      </c>
      <c r="C51" s="26">
        <v>0</v>
      </c>
      <c r="D51" s="24" t="s">
        <v>7</v>
      </c>
      <c r="E51" s="24" t="s">
        <v>166</v>
      </c>
      <c r="F51" s="24" t="s">
        <v>5</v>
      </c>
      <c r="G51" s="24" t="s">
        <v>7</v>
      </c>
      <c r="H51" s="24" t="s">
        <v>7</v>
      </c>
      <c r="I51" s="18">
        <f>I52</f>
        <v>1052000</v>
      </c>
    </row>
    <row r="52" spans="1:9" ht="75">
      <c r="A52" s="27" t="s">
        <v>14</v>
      </c>
      <c r="B52" s="26">
        <v>99</v>
      </c>
      <c r="C52" s="26">
        <v>0</v>
      </c>
      <c r="D52" s="24" t="s">
        <v>7</v>
      </c>
      <c r="E52" s="24" t="s">
        <v>166</v>
      </c>
      <c r="F52" s="24" t="s">
        <v>13</v>
      </c>
      <c r="G52" s="24" t="s">
        <v>1</v>
      </c>
      <c r="H52" s="24" t="s">
        <v>33</v>
      </c>
      <c r="I52" s="18">
        <f>'Приложение 6'!J140</f>
        <v>1052000</v>
      </c>
    </row>
    <row r="53" spans="1:9" ht="37.5">
      <c r="A53" s="32" t="s">
        <v>79</v>
      </c>
      <c r="B53" s="26">
        <v>99</v>
      </c>
      <c r="C53" s="26">
        <v>0</v>
      </c>
      <c r="D53" s="24" t="s">
        <v>7</v>
      </c>
      <c r="E53" s="24" t="s">
        <v>78</v>
      </c>
      <c r="F53" s="24" t="s">
        <v>5</v>
      </c>
      <c r="G53" s="24" t="s">
        <v>7</v>
      </c>
      <c r="H53" s="24" t="s">
        <v>7</v>
      </c>
      <c r="I53" s="18">
        <f>I54</f>
        <v>371000</v>
      </c>
    </row>
    <row r="54" spans="1:9" ht="37.5">
      <c r="A54" s="33" t="s">
        <v>149</v>
      </c>
      <c r="B54" s="26">
        <v>99</v>
      </c>
      <c r="C54" s="26">
        <v>0</v>
      </c>
      <c r="D54" s="24" t="s">
        <v>7</v>
      </c>
      <c r="E54" s="26">
        <v>21801</v>
      </c>
      <c r="F54" s="26">
        <v>200</v>
      </c>
      <c r="G54" s="24" t="s">
        <v>33</v>
      </c>
      <c r="H54" s="24" t="s">
        <v>20</v>
      </c>
      <c r="I54" s="18">
        <f>'Приложение 6'!J54</f>
        <v>371000</v>
      </c>
    </row>
    <row r="55" spans="1:9" ht="37.5">
      <c r="A55" s="19" t="s">
        <v>81</v>
      </c>
      <c r="B55" s="26">
        <v>99</v>
      </c>
      <c r="C55" s="26">
        <v>0</v>
      </c>
      <c r="D55" s="24" t="s">
        <v>7</v>
      </c>
      <c r="E55" s="24" t="s">
        <v>82</v>
      </c>
      <c r="F55" s="24" t="s">
        <v>5</v>
      </c>
      <c r="G55" s="24" t="s">
        <v>7</v>
      </c>
      <c r="H55" s="24" t="s">
        <v>7</v>
      </c>
      <c r="I55" s="18">
        <f>I56</f>
        <v>419000</v>
      </c>
    </row>
    <row r="56" spans="1:9" ht="37.5">
      <c r="A56" s="22" t="s">
        <v>149</v>
      </c>
      <c r="B56" s="26">
        <v>99</v>
      </c>
      <c r="C56" s="26">
        <v>0</v>
      </c>
      <c r="D56" s="24" t="s">
        <v>7</v>
      </c>
      <c r="E56" s="24" t="s">
        <v>82</v>
      </c>
      <c r="F56" s="24" t="s">
        <v>0</v>
      </c>
      <c r="G56" s="24" t="s">
        <v>12</v>
      </c>
      <c r="H56" s="24" t="s">
        <v>28</v>
      </c>
      <c r="I56" s="18">
        <f>'Приложение 6'!J61</f>
        <v>419000</v>
      </c>
    </row>
    <row r="57" spans="1:9" ht="18.75">
      <c r="A57" s="19" t="s">
        <v>103</v>
      </c>
      <c r="B57" s="26">
        <v>99</v>
      </c>
      <c r="C57" s="26">
        <v>0</v>
      </c>
      <c r="D57" s="24" t="s">
        <v>7</v>
      </c>
      <c r="E57" s="24" t="s">
        <v>102</v>
      </c>
      <c r="F57" s="24" t="s">
        <v>5</v>
      </c>
      <c r="G57" s="24" t="s">
        <v>7</v>
      </c>
      <c r="H57" s="24" t="s">
        <v>7</v>
      </c>
      <c r="I57" s="18">
        <f>I58</f>
        <v>360000</v>
      </c>
    </row>
    <row r="58" spans="1:9" ht="37.5">
      <c r="A58" s="22" t="s">
        <v>149</v>
      </c>
      <c r="B58" s="26">
        <v>99</v>
      </c>
      <c r="C58" s="26">
        <v>0</v>
      </c>
      <c r="D58" s="24" t="s">
        <v>7</v>
      </c>
      <c r="E58" s="24" t="s">
        <v>102</v>
      </c>
      <c r="F58" s="24" t="s">
        <v>0</v>
      </c>
      <c r="G58" s="24" t="s">
        <v>29</v>
      </c>
      <c r="H58" s="24" t="s">
        <v>33</v>
      </c>
      <c r="I58" s="18">
        <f>'Приложение 6'!J125</f>
        <v>360000</v>
      </c>
    </row>
    <row r="59" spans="1:9" ht="56.25">
      <c r="A59" s="23" t="s">
        <v>115</v>
      </c>
      <c r="B59" s="26">
        <v>99</v>
      </c>
      <c r="C59" s="26">
        <v>0</v>
      </c>
      <c r="D59" s="24" t="s">
        <v>7</v>
      </c>
      <c r="E59" s="24" t="s">
        <v>114</v>
      </c>
      <c r="F59" s="24" t="s">
        <v>5</v>
      </c>
      <c r="G59" s="24" t="s">
        <v>7</v>
      </c>
      <c r="H59" s="24" t="s">
        <v>7</v>
      </c>
      <c r="I59" s="18">
        <f>I60</f>
        <v>110000</v>
      </c>
    </row>
    <row r="60" spans="1:9" ht="21.75" customHeight="1">
      <c r="A60" s="23" t="s">
        <v>45</v>
      </c>
      <c r="B60" s="86">
        <v>99</v>
      </c>
      <c r="C60" s="86">
        <v>0</v>
      </c>
      <c r="D60" s="50" t="s">
        <v>7</v>
      </c>
      <c r="E60" s="50" t="s">
        <v>114</v>
      </c>
      <c r="F60" s="50" t="s">
        <v>44</v>
      </c>
      <c r="G60" s="50" t="s">
        <v>1</v>
      </c>
      <c r="H60" s="50" t="s">
        <v>12</v>
      </c>
      <c r="I60" s="18">
        <f>'Приложение 6'!J22</f>
        <v>110000</v>
      </c>
    </row>
    <row r="61" spans="1:9" ht="56.25">
      <c r="A61" s="29" t="s">
        <v>113</v>
      </c>
      <c r="B61" s="26">
        <v>99</v>
      </c>
      <c r="C61" s="26">
        <v>0</v>
      </c>
      <c r="D61" s="24" t="s">
        <v>7</v>
      </c>
      <c r="E61" s="24" t="s">
        <v>112</v>
      </c>
      <c r="F61" s="24" t="s">
        <v>5</v>
      </c>
      <c r="G61" s="24" t="s">
        <v>7</v>
      </c>
      <c r="H61" s="24" t="s">
        <v>7</v>
      </c>
      <c r="I61" s="18">
        <f>I62</f>
        <v>404974</v>
      </c>
    </row>
    <row r="62" spans="1:9" ht="18.75">
      <c r="A62" s="30" t="s">
        <v>45</v>
      </c>
      <c r="B62" s="26">
        <v>99</v>
      </c>
      <c r="C62" s="26">
        <v>0</v>
      </c>
      <c r="D62" s="24" t="s">
        <v>7</v>
      </c>
      <c r="E62" s="24" t="s">
        <v>112</v>
      </c>
      <c r="F62" s="24" t="s">
        <v>44</v>
      </c>
      <c r="G62" s="24" t="s">
        <v>1</v>
      </c>
      <c r="H62" s="24" t="s">
        <v>28</v>
      </c>
      <c r="I62" s="18">
        <f>'Приложение 6'!J28</f>
        <v>404974</v>
      </c>
    </row>
    <row r="63" spans="1:9" ht="85.5" customHeight="1">
      <c r="A63" s="28" t="s">
        <v>117</v>
      </c>
      <c r="B63" s="26">
        <v>99</v>
      </c>
      <c r="C63" s="26">
        <v>0</v>
      </c>
      <c r="D63" s="24" t="s">
        <v>7</v>
      </c>
      <c r="E63" s="26">
        <v>52103</v>
      </c>
      <c r="F63" s="24" t="s">
        <v>5</v>
      </c>
      <c r="G63" s="24" t="s">
        <v>7</v>
      </c>
      <c r="H63" s="24" t="s">
        <v>7</v>
      </c>
      <c r="I63" s="18">
        <f>I64</f>
        <v>447000</v>
      </c>
    </row>
    <row r="64" spans="1:9" ht="18.75">
      <c r="A64" s="33" t="s">
        <v>118</v>
      </c>
      <c r="B64" s="26">
        <v>99</v>
      </c>
      <c r="C64" s="26">
        <v>0</v>
      </c>
      <c r="D64" s="24" t="s">
        <v>7</v>
      </c>
      <c r="E64" s="24" t="s">
        <v>116</v>
      </c>
      <c r="F64" s="24" t="s">
        <v>44</v>
      </c>
      <c r="G64" s="24" t="s">
        <v>33</v>
      </c>
      <c r="H64" s="24" t="s">
        <v>20</v>
      </c>
      <c r="I64" s="18">
        <f>'Приложение 6'!J56</f>
        <v>447000</v>
      </c>
    </row>
    <row r="65" spans="1:9" ht="56.25">
      <c r="A65" s="28" t="s">
        <v>119</v>
      </c>
      <c r="B65" s="26">
        <v>99</v>
      </c>
      <c r="C65" s="26">
        <v>0</v>
      </c>
      <c r="D65" s="24" t="s">
        <v>7</v>
      </c>
      <c r="E65" s="24" t="s">
        <v>120</v>
      </c>
      <c r="F65" s="24" t="s">
        <v>5</v>
      </c>
      <c r="G65" s="24" t="s">
        <v>7</v>
      </c>
      <c r="H65" s="24" t="s">
        <v>7</v>
      </c>
      <c r="I65" s="18">
        <f>I66</f>
        <v>30000</v>
      </c>
    </row>
    <row r="66" spans="1:9" ht="18.75">
      <c r="A66" s="23" t="s">
        <v>45</v>
      </c>
      <c r="B66" s="26">
        <v>99</v>
      </c>
      <c r="C66" s="26">
        <v>0</v>
      </c>
      <c r="D66" s="24" t="s">
        <v>7</v>
      </c>
      <c r="E66" s="24" t="s">
        <v>120</v>
      </c>
      <c r="F66" s="24" t="s">
        <v>44</v>
      </c>
      <c r="G66" s="24" t="s">
        <v>12</v>
      </c>
      <c r="H66" s="24" t="s">
        <v>46</v>
      </c>
      <c r="I66" s="18">
        <f>'Приложение 6'!J79</f>
        <v>30000</v>
      </c>
    </row>
    <row r="67" spans="1:9" ht="75">
      <c r="A67" s="34" t="s">
        <v>122</v>
      </c>
      <c r="B67" s="26">
        <v>99</v>
      </c>
      <c r="C67" s="26">
        <v>0</v>
      </c>
      <c r="D67" s="24" t="s">
        <v>7</v>
      </c>
      <c r="E67" s="24" t="s">
        <v>121</v>
      </c>
      <c r="F67" s="24" t="s">
        <v>5</v>
      </c>
      <c r="G67" s="24" t="s">
        <v>7</v>
      </c>
      <c r="H67" s="24" t="s">
        <v>7</v>
      </c>
      <c r="I67" s="18">
        <f>I68</f>
        <v>60000</v>
      </c>
    </row>
    <row r="68" spans="1:9" ht="18.75">
      <c r="A68" s="31" t="s">
        <v>45</v>
      </c>
      <c r="B68" s="26">
        <v>99</v>
      </c>
      <c r="C68" s="26">
        <v>0</v>
      </c>
      <c r="D68" s="24" t="s">
        <v>7</v>
      </c>
      <c r="E68" s="24" t="s">
        <v>121</v>
      </c>
      <c r="F68" s="24" t="s">
        <v>44</v>
      </c>
      <c r="G68" s="24" t="s">
        <v>12</v>
      </c>
      <c r="H68" s="24" t="s">
        <v>46</v>
      </c>
      <c r="I68" s="18">
        <f>'Приложение 6'!J81</f>
        <v>60000</v>
      </c>
    </row>
    <row r="69" spans="1:9" ht="56.25">
      <c r="A69" s="28" t="s">
        <v>105</v>
      </c>
      <c r="B69" s="26">
        <v>99</v>
      </c>
      <c r="C69" s="26">
        <v>0</v>
      </c>
      <c r="D69" s="24" t="s">
        <v>7</v>
      </c>
      <c r="E69" s="24" t="s">
        <v>104</v>
      </c>
      <c r="F69" s="24" t="s">
        <v>5</v>
      </c>
      <c r="G69" s="24" t="s">
        <v>7</v>
      </c>
      <c r="H69" s="24" t="s">
        <v>7</v>
      </c>
      <c r="I69" s="18">
        <f>I70</f>
        <v>50000</v>
      </c>
    </row>
    <row r="70" spans="1:9" ht="18.75">
      <c r="A70" s="23" t="s">
        <v>45</v>
      </c>
      <c r="B70" s="26">
        <v>99</v>
      </c>
      <c r="C70" s="26">
        <v>0</v>
      </c>
      <c r="D70" s="24" t="s">
        <v>7</v>
      </c>
      <c r="E70" s="24" t="s">
        <v>104</v>
      </c>
      <c r="F70" s="24" t="s">
        <v>44</v>
      </c>
      <c r="G70" s="24" t="s">
        <v>32</v>
      </c>
      <c r="H70" s="24" t="s">
        <v>32</v>
      </c>
      <c r="I70" s="18">
        <f>'Приложение 6'!J113</f>
        <v>50000</v>
      </c>
    </row>
    <row r="71" spans="1:9" ht="75">
      <c r="A71" s="28" t="s">
        <v>106</v>
      </c>
      <c r="B71" s="26">
        <v>99</v>
      </c>
      <c r="C71" s="26">
        <v>0</v>
      </c>
      <c r="D71" s="24" t="s">
        <v>7</v>
      </c>
      <c r="E71" s="24" t="s">
        <v>108</v>
      </c>
      <c r="F71" s="24" t="s">
        <v>5</v>
      </c>
      <c r="G71" s="24" t="s">
        <v>7</v>
      </c>
      <c r="H71" s="24" t="s">
        <v>7</v>
      </c>
      <c r="I71" s="18">
        <f>I72</f>
        <v>170000</v>
      </c>
    </row>
    <row r="72" spans="1:9" ht="18.75">
      <c r="A72" s="23" t="s">
        <v>45</v>
      </c>
      <c r="B72" s="26">
        <v>99</v>
      </c>
      <c r="C72" s="26">
        <v>0</v>
      </c>
      <c r="D72" s="24" t="s">
        <v>7</v>
      </c>
      <c r="E72" s="24" t="s">
        <v>108</v>
      </c>
      <c r="F72" s="24" t="s">
        <v>44</v>
      </c>
      <c r="G72" s="24" t="s">
        <v>24</v>
      </c>
      <c r="H72" s="24" t="s">
        <v>1</v>
      </c>
      <c r="I72" s="18">
        <f>'Приложение 6'!J118</f>
        <v>170000</v>
      </c>
    </row>
    <row r="73" spans="1:9" ht="75">
      <c r="A73" s="28" t="s">
        <v>107</v>
      </c>
      <c r="B73" s="26">
        <v>99</v>
      </c>
      <c r="C73" s="26">
        <v>0</v>
      </c>
      <c r="D73" s="26">
        <v>0</v>
      </c>
      <c r="E73" s="24" t="s">
        <v>109</v>
      </c>
      <c r="F73" s="24" t="s">
        <v>5</v>
      </c>
      <c r="G73" s="24" t="s">
        <v>7</v>
      </c>
      <c r="H73" s="24" t="s">
        <v>7</v>
      </c>
      <c r="I73" s="18">
        <f>I74</f>
        <v>1815690</v>
      </c>
    </row>
    <row r="74" spans="1:9" ht="18.75">
      <c r="A74" s="23" t="s">
        <v>45</v>
      </c>
      <c r="B74" s="26">
        <v>99</v>
      </c>
      <c r="C74" s="26">
        <v>0</v>
      </c>
      <c r="D74" s="26">
        <v>0</v>
      </c>
      <c r="E74" s="24" t="s">
        <v>109</v>
      </c>
      <c r="F74" s="24" t="s">
        <v>44</v>
      </c>
      <c r="G74" s="24" t="s">
        <v>24</v>
      </c>
      <c r="H74" s="24" t="s">
        <v>1</v>
      </c>
      <c r="I74" s="18">
        <f>'Приложение 6'!J120</f>
        <v>1815690</v>
      </c>
    </row>
    <row r="75" spans="1:9" ht="93.75">
      <c r="A75" s="28" t="s">
        <v>123</v>
      </c>
      <c r="B75" s="26">
        <v>99</v>
      </c>
      <c r="C75" s="26">
        <v>0</v>
      </c>
      <c r="D75" s="24" t="s">
        <v>7</v>
      </c>
      <c r="E75" s="24" t="s">
        <v>124</v>
      </c>
      <c r="F75" s="24" t="s">
        <v>5</v>
      </c>
      <c r="G75" s="24" t="s">
        <v>7</v>
      </c>
      <c r="H75" s="24" t="s">
        <v>7</v>
      </c>
      <c r="I75" s="18">
        <f>I76</f>
        <v>2590000</v>
      </c>
    </row>
    <row r="76" spans="1:9" ht="18.75">
      <c r="A76" s="23" t="s">
        <v>45</v>
      </c>
      <c r="B76" s="26">
        <v>99</v>
      </c>
      <c r="C76" s="26">
        <v>0</v>
      </c>
      <c r="D76" s="24" t="s">
        <v>7</v>
      </c>
      <c r="E76" s="24" t="s">
        <v>124</v>
      </c>
      <c r="F76" s="24" t="s">
        <v>44</v>
      </c>
      <c r="G76" s="24" t="s">
        <v>4</v>
      </c>
      <c r="H76" s="24" t="s">
        <v>17</v>
      </c>
      <c r="I76" s="18">
        <f>'Приложение 6'!J134</f>
        <v>2590000</v>
      </c>
    </row>
    <row r="77" spans="1:9" ht="75">
      <c r="A77" s="22" t="s">
        <v>159</v>
      </c>
      <c r="B77" s="26">
        <v>99</v>
      </c>
      <c r="C77" s="26">
        <v>0</v>
      </c>
      <c r="D77" s="24" t="s">
        <v>7</v>
      </c>
      <c r="E77" s="24" t="s">
        <v>160</v>
      </c>
      <c r="F77" s="24" t="s">
        <v>5</v>
      </c>
      <c r="G77" s="24" t="s">
        <v>7</v>
      </c>
      <c r="H77" s="24" t="s">
        <v>7</v>
      </c>
      <c r="I77" s="18">
        <f>I78</f>
        <v>80000</v>
      </c>
    </row>
    <row r="78" spans="1:9" ht="18.75">
      <c r="A78" s="19" t="s">
        <v>31</v>
      </c>
      <c r="B78" s="26">
        <v>99</v>
      </c>
      <c r="C78" s="26">
        <v>0</v>
      </c>
      <c r="D78" s="24" t="s">
        <v>7</v>
      </c>
      <c r="E78" s="24" t="s">
        <v>160</v>
      </c>
      <c r="F78" s="24" t="s">
        <v>30</v>
      </c>
      <c r="G78" s="24" t="s">
        <v>29</v>
      </c>
      <c r="H78" s="24" t="s">
        <v>33</v>
      </c>
      <c r="I78" s="18">
        <f>'Приложение 6'!J127</f>
        <v>80000</v>
      </c>
    </row>
    <row r="79" spans="1:9" ht="75">
      <c r="A79" s="22" t="s">
        <v>161</v>
      </c>
      <c r="B79" s="26">
        <v>99</v>
      </c>
      <c r="C79" s="26">
        <v>0</v>
      </c>
      <c r="D79" s="24" t="s">
        <v>7</v>
      </c>
      <c r="E79" s="24" t="s">
        <v>162</v>
      </c>
      <c r="F79" s="24" t="s">
        <v>5</v>
      </c>
      <c r="G79" s="24" t="s">
        <v>7</v>
      </c>
      <c r="H79" s="24" t="s">
        <v>7</v>
      </c>
      <c r="I79" s="18">
        <f>I80</f>
        <v>110400</v>
      </c>
    </row>
    <row r="80" spans="1:9" ht="18.75">
      <c r="A80" s="19" t="s">
        <v>31</v>
      </c>
      <c r="B80" s="26">
        <v>99</v>
      </c>
      <c r="C80" s="26">
        <v>0</v>
      </c>
      <c r="D80" s="24" t="s">
        <v>7</v>
      </c>
      <c r="E80" s="24" t="s">
        <v>162</v>
      </c>
      <c r="F80" s="24" t="s">
        <v>30</v>
      </c>
      <c r="G80" s="24" t="s">
        <v>29</v>
      </c>
      <c r="H80" s="24" t="s">
        <v>33</v>
      </c>
      <c r="I80" s="18">
        <f>'Приложение 6'!J129</f>
        <v>110400</v>
      </c>
    </row>
    <row r="81" spans="1:9" ht="18.75">
      <c r="A81" s="27" t="s">
        <v>57</v>
      </c>
      <c r="B81" s="26">
        <v>99</v>
      </c>
      <c r="C81" s="26">
        <v>0</v>
      </c>
      <c r="D81" s="24" t="s">
        <v>7</v>
      </c>
      <c r="E81" s="24" t="s">
        <v>142</v>
      </c>
      <c r="F81" s="24" t="s">
        <v>5</v>
      </c>
      <c r="G81" s="24" t="s">
        <v>7</v>
      </c>
      <c r="H81" s="24" t="s">
        <v>7</v>
      </c>
      <c r="I81" s="18">
        <f>I82</f>
        <v>1285050</v>
      </c>
    </row>
    <row r="82" spans="1:9" ht="75">
      <c r="A82" s="27" t="s">
        <v>14</v>
      </c>
      <c r="B82" s="26">
        <v>99</v>
      </c>
      <c r="C82" s="26">
        <v>0</v>
      </c>
      <c r="D82" s="24" t="s">
        <v>7</v>
      </c>
      <c r="E82" s="24" t="s">
        <v>142</v>
      </c>
      <c r="F82" s="24" t="s">
        <v>13</v>
      </c>
      <c r="G82" s="24" t="s">
        <v>1</v>
      </c>
      <c r="H82" s="24" t="s">
        <v>17</v>
      </c>
      <c r="I82" s="18">
        <f>'Приложение 6'!J14</f>
        <v>1285050</v>
      </c>
    </row>
    <row r="83" spans="1:9" ht="37.5">
      <c r="A83" s="16" t="s">
        <v>71</v>
      </c>
      <c r="B83" s="26">
        <v>99</v>
      </c>
      <c r="C83" s="26">
        <v>0</v>
      </c>
      <c r="D83" s="24" t="s">
        <v>7</v>
      </c>
      <c r="E83" s="24" t="s">
        <v>143</v>
      </c>
      <c r="F83" s="24" t="s">
        <v>5</v>
      </c>
      <c r="G83" s="24" t="s">
        <v>7</v>
      </c>
      <c r="H83" s="24" t="s">
        <v>7</v>
      </c>
      <c r="I83" s="18">
        <f>I84+I85+I86+I87+I88</f>
        <v>10215146</v>
      </c>
    </row>
    <row r="84" spans="1:9" ht="75">
      <c r="A84" s="27" t="s">
        <v>14</v>
      </c>
      <c r="B84" s="26">
        <v>99</v>
      </c>
      <c r="C84" s="26">
        <v>0</v>
      </c>
      <c r="D84" s="24" t="s">
        <v>7</v>
      </c>
      <c r="E84" s="24" t="s">
        <v>143</v>
      </c>
      <c r="F84" s="24" t="s">
        <v>13</v>
      </c>
      <c r="G84" s="24" t="s">
        <v>1</v>
      </c>
      <c r="H84" s="24" t="s">
        <v>33</v>
      </c>
      <c r="I84" s="18">
        <f>'Приложение 6'!J142</f>
        <v>517200</v>
      </c>
    </row>
    <row r="85" spans="1:9" ht="75">
      <c r="A85" s="27" t="s">
        <v>14</v>
      </c>
      <c r="B85" s="26">
        <v>99</v>
      </c>
      <c r="C85" s="26">
        <v>0</v>
      </c>
      <c r="D85" s="24" t="s">
        <v>7</v>
      </c>
      <c r="E85" s="24" t="s">
        <v>143</v>
      </c>
      <c r="F85" s="24" t="s">
        <v>13</v>
      </c>
      <c r="G85" s="24" t="s">
        <v>1</v>
      </c>
      <c r="H85" s="24" t="s">
        <v>12</v>
      </c>
      <c r="I85" s="18">
        <f>'Приложение 6'!J18</f>
        <v>7762146</v>
      </c>
    </row>
    <row r="86" spans="1:9" ht="37.5">
      <c r="A86" s="22" t="s">
        <v>149</v>
      </c>
      <c r="B86" s="26">
        <v>99</v>
      </c>
      <c r="C86" s="26">
        <v>0</v>
      </c>
      <c r="D86" s="24" t="s">
        <v>7</v>
      </c>
      <c r="E86" s="24" t="s">
        <v>143</v>
      </c>
      <c r="F86" s="24" t="s">
        <v>0</v>
      </c>
      <c r="G86" s="24" t="s">
        <v>1</v>
      </c>
      <c r="H86" s="24" t="s">
        <v>33</v>
      </c>
      <c r="I86" s="18">
        <f>'Приложение 6'!J143</f>
        <v>191300</v>
      </c>
    </row>
    <row r="87" spans="1:9" ht="37.5">
      <c r="A87" s="22" t="s">
        <v>149</v>
      </c>
      <c r="B87" s="26">
        <v>99</v>
      </c>
      <c r="C87" s="26">
        <v>0</v>
      </c>
      <c r="D87" s="24" t="s">
        <v>7</v>
      </c>
      <c r="E87" s="24" t="s">
        <v>143</v>
      </c>
      <c r="F87" s="24" t="s">
        <v>0</v>
      </c>
      <c r="G87" s="24" t="s">
        <v>1</v>
      </c>
      <c r="H87" s="24" t="s">
        <v>12</v>
      </c>
      <c r="I87" s="18">
        <f>'Приложение 6'!J19</f>
        <v>1714500</v>
      </c>
    </row>
    <row r="88" spans="1:9" ht="18.75">
      <c r="A88" s="27" t="s">
        <v>11</v>
      </c>
      <c r="B88" s="26">
        <v>99</v>
      </c>
      <c r="C88" s="26">
        <v>0</v>
      </c>
      <c r="D88" s="24" t="s">
        <v>7</v>
      </c>
      <c r="E88" s="24" t="s">
        <v>143</v>
      </c>
      <c r="F88" s="24" t="s">
        <v>9</v>
      </c>
      <c r="G88" s="24" t="s">
        <v>1</v>
      </c>
      <c r="H88" s="24" t="s">
        <v>12</v>
      </c>
      <c r="I88" s="18">
        <f>'Приложение 6'!J20</f>
        <v>30000</v>
      </c>
    </row>
    <row r="89" spans="1:9" ht="18.75">
      <c r="A89" s="16" t="s">
        <v>150</v>
      </c>
      <c r="B89" s="26">
        <v>99</v>
      </c>
      <c r="C89" s="26">
        <v>0</v>
      </c>
      <c r="D89" s="24" t="s">
        <v>7</v>
      </c>
      <c r="E89" s="24" t="s">
        <v>151</v>
      </c>
      <c r="F89" s="24" t="s">
        <v>5</v>
      </c>
      <c r="G89" s="24" t="s">
        <v>7</v>
      </c>
      <c r="H89" s="24" t="s">
        <v>7</v>
      </c>
      <c r="I89" s="18">
        <f>I90+I91</f>
        <v>63800</v>
      </c>
    </row>
    <row r="90" spans="1:9" ht="18.75">
      <c r="A90" s="16" t="s">
        <v>31</v>
      </c>
      <c r="B90" s="26">
        <v>99</v>
      </c>
      <c r="C90" s="26">
        <v>0</v>
      </c>
      <c r="D90" s="24" t="s">
        <v>7</v>
      </c>
      <c r="E90" s="24" t="s">
        <v>151</v>
      </c>
      <c r="F90" s="24" t="s">
        <v>30</v>
      </c>
      <c r="G90" s="24" t="s">
        <v>1</v>
      </c>
      <c r="H90" s="24" t="s">
        <v>36</v>
      </c>
      <c r="I90" s="18">
        <f>'Приложение 6'!J43</f>
        <v>50000</v>
      </c>
    </row>
    <row r="91" spans="1:9" ht="18.75">
      <c r="A91" s="16" t="s">
        <v>31</v>
      </c>
      <c r="B91" s="26">
        <v>99</v>
      </c>
      <c r="C91" s="26">
        <v>0</v>
      </c>
      <c r="D91" s="24" t="s">
        <v>7</v>
      </c>
      <c r="E91" s="24" t="s">
        <v>151</v>
      </c>
      <c r="F91" s="24" t="s">
        <v>30</v>
      </c>
      <c r="G91" s="24" t="s">
        <v>1</v>
      </c>
      <c r="H91" s="24" t="s">
        <v>33</v>
      </c>
      <c r="I91" s="18">
        <f>'Приложение 6'!J145</f>
        <v>13800</v>
      </c>
    </row>
    <row r="92" spans="1:9" ht="37.5">
      <c r="A92" s="54" t="s">
        <v>168</v>
      </c>
      <c r="B92" s="26">
        <v>99</v>
      </c>
      <c r="C92" s="26">
        <v>0</v>
      </c>
      <c r="D92" s="24" t="s">
        <v>7</v>
      </c>
      <c r="E92" s="24" t="s">
        <v>164</v>
      </c>
      <c r="F92" s="24" t="s">
        <v>5</v>
      </c>
      <c r="G92" s="24" t="s">
        <v>7</v>
      </c>
      <c r="H92" s="24" t="s">
        <v>7</v>
      </c>
      <c r="I92" s="18">
        <f>I93</f>
        <v>20000</v>
      </c>
    </row>
    <row r="93" spans="1:9" ht="18.75">
      <c r="A93" s="27" t="s">
        <v>11</v>
      </c>
      <c r="B93" s="26">
        <v>99</v>
      </c>
      <c r="C93" s="26">
        <v>0</v>
      </c>
      <c r="D93" s="24" t="s">
        <v>7</v>
      </c>
      <c r="E93" s="24" t="s">
        <v>164</v>
      </c>
      <c r="F93" s="24" t="s">
        <v>9</v>
      </c>
      <c r="G93" s="24" t="s">
        <v>1</v>
      </c>
      <c r="H93" s="24" t="s">
        <v>32</v>
      </c>
      <c r="I93" s="18">
        <f>'Приложение 6'!J32</f>
        <v>20000</v>
      </c>
    </row>
    <row r="94" spans="1:9" ht="18.75">
      <c r="A94" s="22" t="s">
        <v>145</v>
      </c>
      <c r="B94" s="26">
        <v>99</v>
      </c>
      <c r="C94" s="26">
        <v>0</v>
      </c>
      <c r="D94" s="24" t="s">
        <v>7</v>
      </c>
      <c r="E94" s="24" t="s">
        <v>146</v>
      </c>
      <c r="F94" s="24" t="s">
        <v>5</v>
      </c>
      <c r="G94" s="24" t="s">
        <v>7</v>
      </c>
      <c r="H94" s="24" t="s">
        <v>7</v>
      </c>
      <c r="I94" s="18">
        <f>I95</f>
        <v>67000</v>
      </c>
    </row>
    <row r="95" spans="1:9" ht="18.75">
      <c r="A95" s="27" t="s">
        <v>11</v>
      </c>
      <c r="B95" s="26">
        <v>99</v>
      </c>
      <c r="C95" s="26">
        <v>0</v>
      </c>
      <c r="D95" s="24" t="s">
        <v>7</v>
      </c>
      <c r="E95" s="24" t="s">
        <v>146</v>
      </c>
      <c r="F95" s="24" t="s">
        <v>9</v>
      </c>
      <c r="G95" s="24" t="s">
        <v>1</v>
      </c>
      <c r="H95" s="24" t="s">
        <v>12</v>
      </c>
      <c r="I95" s="18">
        <f>'Приложение 6'!J24</f>
        <v>67000</v>
      </c>
    </row>
    <row r="99" spans="1:1" ht="18.75">
      <c r="A99" s="85" t="s">
        <v>126</v>
      </c>
    </row>
  </sheetData>
  <autoFilter ref="A7:I9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view="pageBreakPreview" zoomScale="73" zoomScaleNormal="85" zoomScaleSheetLayoutView="73" workbookViewId="0">
      <selection activeCell="J140" sqref="J140"/>
    </sheetView>
  </sheetViews>
  <sheetFormatPr defaultRowHeight="18"/>
  <cols>
    <col min="1" max="1" width="91.7109375" style="10" customWidth="1"/>
    <col min="2" max="2" width="8.140625" style="9" customWidth="1"/>
    <col min="3" max="3" width="8.28515625" style="9" customWidth="1"/>
    <col min="4" max="4" width="7.7109375" style="9" customWidth="1"/>
    <col min="5" max="5" width="8.28515625" style="9" customWidth="1"/>
    <col min="6" max="6" width="8" style="9" customWidth="1"/>
    <col min="7" max="7" width="7.7109375" style="9" customWidth="1"/>
    <col min="8" max="8" width="10.5703125" style="9" customWidth="1"/>
    <col min="9" max="9" width="9.85546875" style="9" customWidth="1"/>
    <col min="10" max="10" width="23.85546875" style="9" customWidth="1"/>
    <col min="11" max="16384" width="9.140625" style="5"/>
  </cols>
  <sheetData>
    <row r="1" spans="1:10" ht="170.25" customHeight="1">
      <c r="A1" s="104" t="s">
        <v>171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>
      <c r="A2" s="8" t="s">
        <v>134</v>
      </c>
    </row>
    <row r="3" spans="1:10" ht="66" customHeight="1">
      <c r="A3" s="100" t="s">
        <v>172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9.5" customHeight="1">
      <c r="J4" s="36" t="s">
        <v>76</v>
      </c>
    </row>
    <row r="5" spans="1:10" ht="28.5" customHeight="1">
      <c r="A5" s="99" t="s">
        <v>69</v>
      </c>
      <c r="B5" s="105" t="s">
        <v>73</v>
      </c>
      <c r="C5" s="106"/>
      <c r="D5" s="106"/>
      <c r="E5" s="106"/>
      <c r="F5" s="106"/>
      <c r="G5" s="106"/>
      <c r="H5" s="106"/>
      <c r="I5" s="106"/>
      <c r="J5" s="98" t="s">
        <v>173</v>
      </c>
    </row>
    <row r="6" spans="1:10" ht="28.5" customHeight="1">
      <c r="A6" s="99"/>
      <c r="B6" s="107" t="s">
        <v>68</v>
      </c>
      <c r="C6" s="103" t="s">
        <v>67</v>
      </c>
      <c r="D6" s="103" t="s">
        <v>66</v>
      </c>
      <c r="E6" s="101" t="s">
        <v>65</v>
      </c>
      <c r="F6" s="101"/>
      <c r="G6" s="101"/>
      <c r="H6" s="101"/>
      <c r="I6" s="103" t="s">
        <v>64</v>
      </c>
      <c r="J6" s="98"/>
    </row>
    <row r="7" spans="1:10" ht="147" customHeight="1">
      <c r="A7" s="99"/>
      <c r="B7" s="107"/>
      <c r="C7" s="103"/>
      <c r="D7" s="103"/>
      <c r="E7" s="12" t="s">
        <v>63</v>
      </c>
      <c r="F7" s="12" t="s">
        <v>62</v>
      </c>
      <c r="G7" s="12" t="s">
        <v>61</v>
      </c>
      <c r="H7" s="12" t="s">
        <v>60</v>
      </c>
      <c r="I7" s="103"/>
      <c r="J7" s="98"/>
    </row>
    <row r="8" spans="1:10" ht="18.75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J9+J135</f>
        <v>42689700</v>
      </c>
    </row>
    <row r="9" spans="1:10" ht="18.75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J10+J50+J57+J82+J121+J44+J109+J114+J130</f>
        <v>40915400</v>
      </c>
    </row>
    <row r="10" spans="1:10" s="35" customFormat="1" ht="18.75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J11+J15+J25+J29+J33+J37</f>
        <v>12544501</v>
      </c>
    </row>
    <row r="11" spans="1:10" ht="37.5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1285050</v>
      </c>
    </row>
    <row r="12" spans="1:10" ht="18.75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1285050</v>
      </c>
    </row>
    <row r="13" spans="1:10" ht="18.75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142</v>
      </c>
      <c r="I13" s="50" t="s">
        <v>5</v>
      </c>
      <c r="J13" s="51">
        <f>J14</f>
        <v>1285050</v>
      </c>
    </row>
    <row r="14" spans="1:10" ht="60.75" customHeight="1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142</v>
      </c>
      <c r="I14" s="50" t="s">
        <v>13</v>
      </c>
      <c r="J14" s="90">
        <v>1285050</v>
      </c>
    </row>
    <row r="15" spans="1:10" ht="58.5" customHeight="1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9683646</v>
      </c>
    </row>
    <row r="16" spans="1:10" ht="18.75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9683646</v>
      </c>
    </row>
    <row r="17" spans="1:10" ht="37.5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143</v>
      </c>
      <c r="I17" s="50" t="s">
        <v>5</v>
      </c>
      <c r="J17" s="90">
        <f>J18+J19+J20</f>
        <v>9506646</v>
      </c>
    </row>
    <row r="18" spans="1:10" ht="59.25" customHeight="1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143</v>
      </c>
      <c r="I18" s="50" t="s">
        <v>13</v>
      </c>
      <c r="J18" s="90">
        <v>7762146</v>
      </c>
    </row>
    <row r="19" spans="1:10" ht="21" customHeight="1">
      <c r="A19" s="22" t="s">
        <v>144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143</v>
      </c>
      <c r="I19" s="50" t="s">
        <v>0</v>
      </c>
      <c r="J19" s="90">
        <v>1714500</v>
      </c>
    </row>
    <row r="20" spans="1:10" ht="18.75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143</v>
      </c>
      <c r="I20" s="50" t="s">
        <v>9</v>
      </c>
      <c r="J20" s="90">
        <v>30000</v>
      </c>
    </row>
    <row r="21" spans="1:10" ht="57.75" customHeight="1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.75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.75">
      <c r="A23" s="27" t="s">
        <v>145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146</v>
      </c>
      <c r="I23" s="50" t="s">
        <v>5</v>
      </c>
      <c r="J23" s="90">
        <f>J24</f>
        <v>67000</v>
      </c>
    </row>
    <row r="24" spans="1:10" ht="18.75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146</v>
      </c>
      <c r="I24" s="50" t="s">
        <v>9</v>
      </c>
      <c r="J24" s="90">
        <v>67000</v>
      </c>
    </row>
    <row r="25" spans="1:10" ht="45" customHeight="1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404974</v>
      </c>
    </row>
    <row r="26" spans="1:10" ht="18.75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404974</v>
      </c>
    </row>
    <row r="27" spans="1:10" ht="57.75" customHeight="1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404974</v>
      </c>
    </row>
    <row r="28" spans="1:10" ht="18.75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404974</v>
      </c>
    </row>
    <row r="29" spans="1:10" ht="18.75">
      <c r="A29" s="54" t="s">
        <v>165</v>
      </c>
      <c r="B29" s="49">
        <v>802</v>
      </c>
      <c r="C29" s="50" t="s">
        <v>1</v>
      </c>
      <c r="D29" s="50" t="s">
        <v>32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20000</v>
      </c>
    </row>
    <row r="30" spans="1:10" ht="18.75">
      <c r="A30" s="52" t="s">
        <v>15</v>
      </c>
      <c r="B30" s="49">
        <v>802</v>
      </c>
      <c r="C30" s="50" t="s">
        <v>1</v>
      </c>
      <c r="D30" s="50" t="s">
        <v>32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20000</v>
      </c>
    </row>
    <row r="31" spans="1:10" ht="37.5">
      <c r="A31" s="54" t="s">
        <v>168</v>
      </c>
      <c r="B31" s="49">
        <v>802</v>
      </c>
      <c r="C31" s="50" t="s">
        <v>1</v>
      </c>
      <c r="D31" s="50" t="s">
        <v>32</v>
      </c>
      <c r="E31" s="50" t="s">
        <v>10</v>
      </c>
      <c r="F31" s="50" t="s">
        <v>2</v>
      </c>
      <c r="G31" s="50" t="s">
        <v>7</v>
      </c>
      <c r="H31" s="50" t="s">
        <v>164</v>
      </c>
      <c r="I31" s="50" t="s">
        <v>5</v>
      </c>
      <c r="J31" s="90">
        <f>J32</f>
        <v>20000</v>
      </c>
    </row>
    <row r="32" spans="1:10" ht="24" customHeight="1">
      <c r="A32" s="27" t="s">
        <v>11</v>
      </c>
      <c r="B32" s="49">
        <v>802</v>
      </c>
      <c r="C32" s="50" t="s">
        <v>1</v>
      </c>
      <c r="D32" s="50" t="s">
        <v>32</v>
      </c>
      <c r="E32" s="50" t="s">
        <v>10</v>
      </c>
      <c r="F32" s="50" t="s">
        <v>2</v>
      </c>
      <c r="G32" s="50" t="s">
        <v>7</v>
      </c>
      <c r="H32" s="50" t="s">
        <v>164</v>
      </c>
      <c r="I32" s="50" t="s">
        <v>9</v>
      </c>
      <c r="J32" s="90">
        <v>20000</v>
      </c>
    </row>
    <row r="33" spans="1:10" ht="18.75">
      <c r="A33" s="16" t="s">
        <v>55</v>
      </c>
      <c r="B33" s="49">
        <v>802</v>
      </c>
      <c r="C33" s="50" t="s">
        <v>1</v>
      </c>
      <c r="D33" s="50" t="s">
        <v>4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J34</f>
        <v>450000</v>
      </c>
    </row>
    <row r="34" spans="1:10" ht="18.75">
      <c r="A34" s="16" t="s">
        <v>15</v>
      </c>
      <c r="B34" s="49">
        <v>802</v>
      </c>
      <c r="C34" s="50" t="s">
        <v>1</v>
      </c>
      <c r="D34" s="50" t="s">
        <v>4</v>
      </c>
      <c r="E34" s="50" t="s">
        <v>10</v>
      </c>
      <c r="F34" s="50" t="s">
        <v>2</v>
      </c>
      <c r="G34" s="50" t="s">
        <v>7</v>
      </c>
      <c r="H34" s="50" t="s">
        <v>6</v>
      </c>
      <c r="I34" s="50" t="s">
        <v>5</v>
      </c>
      <c r="J34" s="90">
        <f>J35</f>
        <v>450000</v>
      </c>
    </row>
    <row r="35" spans="1:10" ht="18.75">
      <c r="A35" s="27" t="s">
        <v>54</v>
      </c>
      <c r="B35" s="49">
        <v>802</v>
      </c>
      <c r="C35" s="50" t="s">
        <v>1</v>
      </c>
      <c r="D35" s="50" t="s">
        <v>4</v>
      </c>
      <c r="E35" s="50" t="s">
        <v>10</v>
      </c>
      <c r="F35" s="50" t="s">
        <v>2</v>
      </c>
      <c r="G35" s="50" t="s">
        <v>7</v>
      </c>
      <c r="H35" s="50" t="s">
        <v>147</v>
      </c>
      <c r="I35" s="50" t="s">
        <v>5</v>
      </c>
      <c r="J35" s="90">
        <f>J36</f>
        <v>450000</v>
      </c>
    </row>
    <row r="36" spans="1:10" ht="18.75">
      <c r="A36" s="27" t="s">
        <v>11</v>
      </c>
      <c r="B36" s="49">
        <v>802</v>
      </c>
      <c r="C36" s="50" t="s">
        <v>1</v>
      </c>
      <c r="D36" s="50" t="s">
        <v>4</v>
      </c>
      <c r="E36" s="50" t="s">
        <v>10</v>
      </c>
      <c r="F36" s="50" t="s">
        <v>2</v>
      </c>
      <c r="G36" s="50" t="s">
        <v>7</v>
      </c>
      <c r="H36" s="50" t="s">
        <v>147</v>
      </c>
      <c r="I36" s="50" t="s">
        <v>9</v>
      </c>
      <c r="J36" s="90">
        <v>450000</v>
      </c>
    </row>
    <row r="37" spans="1:10" ht="18.75">
      <c r="A37" s="16" t="s">
        <v>38</v>
      </c>
      <c r="B37" s="49">
        <v>802</v>
      </c>
      <c r="C37" s="50" t="s">
        <v>1</v>
      </c>
      <c r="D37" s="50" t="s">
        <v>36</v>
      </c>
      <c r="E37" s="50" t="s">
        <v>7</v>
      </c>
      <c r="F37" s="50" t="s">
        <v>2</v>
      </c>
      <c r="G37" s="50" t="s">
        <v>7</v>
      </c>
      <c r="H37" s="50" t="s">
        <v>6</v>
      </c>
      <c r="I37" s="50" t="s">
        <v>5</v>
      </c>
      <c r="J37" s="90">
        <f>J38+J41</f>
        <v>700831</v>
      </c>
    </row>
    <row r="38" spans="1:10" ht="37.5">
      <c r="A38" s="16" t="s">
        <v>130</v>
      </c>
      <c r="B38" s="49">
        <v>802</v>
      </c>
      <c r="C38" s="50" t="s">
        <v>1</v>
      </c>
      <c r="D38" s="50" t="s">
        <v>36</v>
      </c>
      <c r="E38" s="50" t="s">
        <v>77</v>
      </c>
      <c r="F38" s="50" t="s">
        <v>2</v>
      </c>
      <c r="G38" s="50" t="s">
        <v>7</v>
      </c>
      <c r="H38" s="50" t="s">
        <v>6</v>
      </c>
      <c r="I38" s="50" t="s">
        <v>5</v>
      </c>
      <c r="J38" s="51">
        <f>J39</f>
        <v>650831</v>
      </c>
    </row>
    <row r="39" spans="1:10" ht="56.25">
      <c r="A39" s="21" t="s">
        <v>148</v>
      </c>
      <c r="B39" s="49">
        <v>802</v>
      </c>
      <c r="C39" s="50" t="s">
        <v>1</v>
      </c>
      <c r="D39" s="50" t="s">
        <v>36</v>
      </c>
      <c r="E39" s="50" t="s">
        <v>77</v>
      </c>
      <c r="F39" s="50" t="s">
        <v>2</v>
      </c>
      <c r="G39" s="50" t="s">
        <v>7</v>
      </c>
      <c r="H39" s="50" t="s">
        <v>37</v>
      </c>
      <c r="I39" s="50" t="s">
        <v>5</v>
      </c>
      <c r="J39" s="51">
        <f>J40</f>
        <v>650831</v>
      </c>
    </row>
    <row r="40" spans="1:10" ht="24.75" customHeight="1">
      <c r="A40" s="22" t="s">
        <v>149</v>
      </c>
      <c r="B40" s="49">
        <v>802</v>
      </c>
      <c r="C40" s="50" t="s">
        <v>1</v>
      </c>
      <c r="D40" s="50" t="s">
        <v>36</v>
      </c>
      <c r="E40" s="50" t="s">
        <v>77</v>
      </c>
      <c r="F40" s="50" t="s">
        <v>2</v>
      </c>
      <c r="G40" s="50" t="s">
        <v>7</v>
      </c>
      <c r="H40" s="50" t="s">
        <v>37</v>
      </c>
      <c r="I40" s="50" t="s">
        <v>0</v>
      </c>
      <c r="J40" s="51">
        <v>650831</v>
      </c>
    </row>
    <row r="41" spans="1:10" ht="24.75" customHeight="1">
      <c r="A41" s="16" t="s">
        <v>15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6</v>
      </c>
      <c r="I41" s="50" t="s">
        <v>5</v>
      </c>
      <c r="J41" s="51">
        <f>J42</f>
        <v>50000</v>
      </c>
    </row>
    <row r="42" spans="1:10" ht="24.75" customHeight="1">
      <c r="A42" s="16" t="s">
        <v>150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151</v>
      </c>
      <c r="I42" s="50" t="s">
        <v>5</v>
      </c>
      <c r="J42" s="51">
        <f>J43</f>
        <v>50000</v>
      </c>
    </row>
    <row r="43" spans="1:10" ht="24.75" customHeight="1">
      <c r="A43" s="16" t="s">
        <v>31</v>
      </c>
      <c r="B43" s="49">
        <v>802</v>
      </c>
      <c r="C43" s="50" t="s">
        <v>1</v>
      </c>
      <c r="D43" s="50" t="s">
        <v>36</v>
      </c>
      <c r="E43" s="50" t="s">
        <v>10</v>
      </c>
      <c r="F43" s="50" t="s">
        <v>2</v>
      </c>
      <c r="G43" s="50" t="s">
        <v>7</v>
      </c>
      <c r="H43" s="50" t="s">
        <v>151</v>
      </c>
      <c r="I43" s="50" t="s">
        <v>30</v>
      </c>
      <c r="J43" s="51">
        <v>50000</v>
      </c>
    </row>
    <row r="44" spans="1:10" ht="24" customHeight="1">
      <c r="A44" s="41" t="s">
        <v>50</v>
      </c>
      <c r="B44" s="49">
        <v>802</v>
      </c>
      <c r="C44" s="50" t="s">
        <v>17</v>
      </c>
      <c r="D44" s="50" t="s">
        <v>7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51">
        <f>J45</f>
        <v>906400</v>
      </c>
    </row>
    <row r="45" spans="1:10" ht="23.25" customHeight="1">
      <c r="A45" s="23" t="s">
        <v>49</v>
      </c>
      <c r="B45" s="49">
        <v>802</v>
      </c>
      <c r="C45" s="55" t="s">
        <v>17</v>
      </c>
      <c r="D45" s="55" t="s">
        <v>33</v>
      </c>
      <c r="E45" s="55" t="s">
        <v>7</v>
      </c>
      <c r="F45" s="55" t="s">
        <v>2</v>
      </c>
      <c r="G45" s="55" t="s">
        <v>7</v>
      </c>
      <c r="H45" s="55" t="s">
        <v>6</v>
      </c>
      <c r="I45" s="55" t="s">
        <v>5</v>
      </c>
      <c r="J45" s="51">
        <f>J46</f>
        <v>906400</v>
      </c>
    </row>
    <row r="46" spans="1:10" ht="44.25" customHeight="1">
      <c r="A46" s="92" t="s">
        <v>170</v>
      </c>
      <c r="B46" s="49">
        <v>802</v>
      </c>
      <c r="C46" s="55" t="s">
        <v>17</v>
      </c>
      <c r="D46" s="55" t="s">
        <v>33</v>
      </c>
      <c r="E46" s="55" t="s">
        <v>169</v>
      </c>
      <c r="F46" s="55" t="s">
        <v>2</v>
      </c>
      <c r="G46" s="55" t="s">
        <v>7</v>
      </c>
      <c r="H46" s="55" t="s">
        <v>6</v>
      </c>
      <c r="I46" s="55" t="s">
        <v>5</v>
      </c>
      <c r="J46" s="51">
        <f>J47</f>
        <v>906400</v>
      </c>
    </row>
    <row r="47" spans="1:10" ht="41.25" customHeight="1">
      <c r="A47" s="23" t="s">
        <v>48</v>
      </c>
      <c r="B47" s="49">
        <v>802</v>
      </c>
      <c r="C47" s="55" t="s">
        <v>17</v>
      </c>
      <c r="D47" s="55" t="s">
        <v>33</v>
      </c>
      <c r="E47" s="55" t="s">
        <v>169</v>
      </c>
      <c r="F47" s="55" t="s">
        <v>2</v>
      </c>
      <c r="G47" s="55" t="s">
        <v>7</v>
      </c>
      <c r="H47" s="55" t="s">
        <v>47</v>
      </c>
      <c r="I47" s="55" t="s">
        <v>5</v>
      </c>
      <c r="J47" s="51">
        <f>J48+J49</f>
        <v>906400</v>
      </c>
    </row>
    <row r="48" spans="1:10" ht="63" customHeight="1">
      <c r="A48" s="23" t="s">
        <v>14</v>
      </c>
      <c r="B48" s="49">
        <v>802</v>
      </c>
      <c r="C48" s="55" t="s">
        <v>17</v>
      </c>
      <c r="D48" s="55" t="s">
        <v>33</v>
      </c>
      <c r="E48" s="55" t="s">
        <v>169</v>
      </c>
      <c r="F48" s="55" t="s">
        <v>2</v>
      </c>
      <c r="G48" s="55" t="s">
        <v>7</v>
      </c>
      <c r="H48" s="55" t="s">
        <v>47</v>
      </c>
      <c r="I48" s="55" t="s">
        <v>13</v>
      </c>
      <c r="J48" s="51">
        <v>871788</v>
      </c>
    </row>
    <row r="49" spans="1:10" ht="24.75" customHeight="1">
      <c r="A49" s="23" t="s">
        <v>149</v>
      </c>
      <c r="B49" s="49">
        <v>802</v>
      </c>
      <c r="C49" s="55" t="s">
        <v>17</v>
      </c>
      <c r="D49" s="55" t="s">
        <v>33</v>
      </c>
      <c r="E49" s="55" t="s">
        <v>169</v>
      </c>
      <c r="F49" s="55" t="s">
        <v>2</v>
      </c>
      <c r="G49" s="55" t="s">
        <v>7</v>
      </c>
      <c r="H49" s="55" t="s">
        <v>47</v>
      </c>
      <c r="I49" s="55" t="s">
        <v>0</v>
      </c>
      <c r="J49" s="51">
        <v>34612</v>
      </c>
    </row>
    <row r="50" spans="1:10" s="35" customFormat="1" ht="18.75">
      <c r="A50" s="37" t="s">
        <v>53</v>
      </c>
      <c r="B50" s="44">
        <v>802</v>
      </c>
      <c r="C50" s="47" t="s">
        <v>33</v>
      </c>
      <c r="D50" s="47" t="s">
        <v>7</v>
      </c>
      <c r="E50" s="47" t="s">
        <v>7</v>
      </c>
      <c r="F50" s="47" t="s">
        <v>2</v>
      </c>
      <c r="G50" s="47" t="s">
        <v>7</v>
      </c>
      <c r="H50" s="47" t="s">
        <v>6</v>
      </c>
      <c r="I50" s="47" t="s">
        <v>5</v>
      </c>
      <c r="J50" s="48">
        <f>+J51</f>
        <v>818000</v>
      </c>
    </row>
    <row r="51" spans="1:10" ht="43.5" customHeight="1">
      <c r="A51" s="16" t="s">
        <v>52</v>
      </c>
      <c r="B51" s="49">
        <v>802</v>
      </c>
      <c r="C51" s="50" t="s">
        <v>33</v>
      </c>
      <c r="D51" s="50" t="s">
        <v>20</v>
      </c>
      <c r="E51" s="50" t="s">
        <v>7</v>
      </c>
      <c r="F51" s="50" t="s">
        <v>2</v>
      </c>
      <c r="G51" s="50" t="s">
        <v>7</v>
      </c>
      <c r="H51" s="50" t="s">
        <v>6</v>
      </c>
      <c r="I51" s="50" t="s">
        <v>5</v>
      </c>
      <c r="J51" s="51">
        <f>+J52</f>
        <v>818000</v>
      </c>
    </row>
    <row r="52" spans="1:10" ht="18.75">
      <c r="A52" s="16" t="s">
        <v>15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6</v>
      </c>
      <c r="I52" s="50" t="s">
        <v>5</v>
      </c>
      <c r="J52" s="51">
        <f>J53+J55</f>
        <v>818000</v>
      </c>
    </row>
    <row r="53" spans="1:10" ht="37.5">
      <c r="A53" s="54" t="s">
        <v>79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78</v>
      </c>
      <c r="I53" s="50" t="s">
        <v>5</v>
      </c>
      <c r="J53" s="51">
        <f>J54</f>
        <v>371000</v>
      </c>
    </row>
    <row r="54" spans="1:10" ht="24.75" customHeight="1">
      <c r="A54" s="27" t="s">
        <v>149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0</v>
      </c>
      <c r="J54" s="51">
        <v>371000</v>
      </c>
    </row>
    <row r="55" spans="1:10" ht="84.75" customHeight="1">
      <c r="A55" s="28" t="s">
        <v>117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116</v>
      </c>
      <c r="I55" s="50" t="s">
        <v>5</v>
      </c>
      <c r="J55" s="51">
        <f>J56</f>
        <v>447000</v>
      </c>
    </row>
    <row r="56" spans="1:10" ht="26.25" customHeight="1">
      <c r="A56" s="27" t="s">
        <v>118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116</v>
      </c>
      <c r="I56" s="50" t="s">
        <v>44</v>
      </c>
      <c r="J56" s="51">
        <v>447000</v>
      </c>
    </row>
    <row r="57" spans="1:10" s="35" customFormat="1" ht="18.75">
      <c r="A57" s="37" t="s">
        <v>26</v>
      </c>
      <c r="B57" s="44">
        <v>802</v>
      </c>
      <c r="C57" s="47" t="s">
        <v>12</v>
      </c>
      <c r="D57" s="47" t="s">
        <v>7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8">
        <f>+J62+J76+J58+J68</f>
        <v>10188209</v>
      </c>
    </row>
    <row r="58" spans="1:10" ht="18.75">
      <c r="A58" s="40" t="s">
        <v>80</v>
      </c>
      <c r="B58" s="49">
        <v>802</v>
      </c>
      <c r="C58" s="50" t="s">
        <v>12</v>
      </c>
      <c r="D58" s="50" t="s">
        <v>28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</f>
        <v>419000</v>
      </c>
    </row>
    <row r="59" spans="1:10" ht="18.75">
      <c r="A59" s="22" t="s">
        <v>15</v>
      </c>
      <c r="B59" s="49">
        <v>802</v>
      </c>
      <c r="C59" s="50" t="s">
        <v>12</v>
      </c>
      <c r="D59" s="50" t="s">
        <v>28</v>
      </c>
      <c r="E59" s="50" t="s">
        <v>10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</f>
        <v>419000</v>
      </c>
    </row>
    <row r="60" spans="1:10" ht="37.5">
      <c r="A60" s="19" t="s">
        <v>81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82</v>
      </c>
      <c r="I60" s="50" t="s">
        <v>5</v>
      </c>
      <c r="J60" s="51">
        <f>J61</f>
        <v>419000</v>
      </c>
    </row>
    <row r="61" spans="1:10" ht="37.5">
      <c r="A61" s="22" t="s">
        <v>149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0</v>
      </c>
      <c r="J61" s="51">
        <v>419000</v>
      </c>
    </row>
    <row r="62" spans="1:10" ht="18.75">
      <c r="A62" s="37" t="s">
        <v>25</v>
      </c>
      <c r="B62" s="49">
        <v>802</v>
      </c>
      <c r="C62" s="50" t="s">
        <v>12</v>
      </c>
      <c r="D62" s="50" t="s">
        <v>24</v>
      </c>
      <c r="E62" s="50" t="s">
        <v>7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</f>
        <v>1650000</v>
      </c>
    </row>
    <row r="63" spans="1:10" ht="37.5">
      <c r="A63" s="16" t="s">
        <v>135</v>
      </c>
      <c r="B63" s="49">
        <v>802</v>
      </c>
      <c r="C63" s="50" t="s">
        <v>12</v>
      </c>
      <c r="D63" s="50" t="s">
        <v>24</v>
      </c>
      <c r="E63" s="50" t="s">
        <v>136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J64+J66</f>
        <v>1650000</v>
      </c>
    </row>
    <row r="64" spans="1:10" ht="57.75" customHeight="1">
      <c r="A64" s="27" t="s">
        <v>128</v>
      </c>
      <c r="B64" s="49">
        <v>802</v>
      </c>
      <c r="C64" s="50" t="s">
        <v>12</v>
      </c>
      <c r="D64" s="50" t="s">
        <v>24</v>
      </c>
      <c r="E64" s="50" t="s">
        <v>136</v>
      </c>
      <c r="F64" s="50" t="s">
        <v>2</v>
      </c>
      <c r="G64" s="50" t="s">
        <v>7</v>
      </c>
      <c r="H64" s="50" t="s">
        <v>152</v>
      </c>
      <c r="I64" s="50" t="s">
        <v>5</v>
      </c>
      <c r="J64" s="51">
        <f>J65</f>
        <v>1500000</v>
      </c>
    </row>
    <row r="65" spans="1:10" ht="18.75">
      <c r="A65" s="27" t="s">
        <v>11</v>
      </c>
      <c r="B65" s="49">
        <v>802</v>
      </c>
      <c r="C65" s="50" t="s">
        <v>12</v>
      </c>
      <c r="D65" s="50" t="s">
        <v>24</v>
      </c>
      <c r="E65" s="50" t="s">
        <v>136</v>
      </c>
      <c r="F65" s="50" t="s">
        <v>2</v>
      </c>
      <c r="G65" s="50" t="s">
        <v>7</v>
      </c>
      <c r="H65" s="50" t="s">
        <v>152</v>
      </c>
      <c r="I65" s="50" t="s">
        <v>9</v>
      </c>
      <c r="J65" s="51">
        <v>1500000</v>
      </c>
    </row>
    <row r="66" spans="1:10" ht="75">
      <c r="A66" s="27" t="s">
        <v>154</v>
      </c>
      <c r="B66" s="49">
        <v>802</v>
      </c>
      <c r="C66" s="50" t="s">
        <v>12</v>
      </c>
      <c r="D66" s="50" t="s">
        <v>24</v>
      </c>
      <c r="E66" s="50" t="s">
        <v>136</v>
      </c>
      <c r="F66" s="50" t="s">
        <v>2</v>
      </c>
      <c r="G66" s="50" t="s">
        <v>7</v>
      </c>
      <c r="H66" s="50" t="s">
        <v>153</v>
      </c>
      <c r="I66" s="50" t="s">
        <v>5</v>
      </c>
      <c r="J66" s="51">
        <f>J67</f>
        <v>150000</v>
      </c>
    </row>
    <row r="67" spans="1:10" ht="18.75">
      <c r="A67" s="27" t="s">
        <v>11</v>
      </c>
      <c r="B67" s="49">
        <v>802</v>
      </c>
      <c r="C67" s="50" t="s">
        <v>12</v>
      </c>
      <c r="D67" s="50" t="s">
        <v>24</v>
      </c>
      <c r="E67" s="50" t="s">
        <v>136</v>
      </c>
      <c r="F67" s="50" t="s">
        <v>2</v>
      </c>
      <c r="G67" s="50" t="s">
        <v>7</v>
      </c>
      <c r="H67" s="50" t="s">
        <v>153</v>
      </c>
      <c r="I67" s="50" t="s">
        <v>9</v>
      </c>
      <c r="J67" s="51">
        <v>150000</v>
      </c>
    </row>
    <row r="68" spans="1:10" ht="18.75">
      <c r="A68" s="41" t="s">
        <v>23</v>
      </c>
      <c r="B68" s="49">
        <v>802</v>
      </c>
      <c r="C68" s="55" t="s">
        <v>12</v>
      </c>
      <c r="D68" s="55" t="s">
        <v>20</v>
      </c>
      <c r="E68" s="55" t="s">
        <v>7</v>
      </c>
      <c r="F68" s="55" t="s">
        <v>2</v>
      </c>
      <c r="G68" s="55" t="s">
        <v>7</v>
      </c>
      <c r="H68" s="55" t="s">
        <v>6</v>
      </c>
      <c r="I68" s="55" t="s">
        <v>5</v>
      </c>
      <c r="J68" s="51">
        <f>J69</f>
        <v>8029209</v>
      </c>
    </row>
    <row r="69" spans="1:10" ht="39" customHeight="1">
      <c r="A69" s="23" t="s">
        <v>131</v>
      </c>
      <c r="B69" s="49">
        <v>802</v>
      </c>
      <c r="C69" s="55" t="s">
        <v>12</v>
      </c>
      <c r="D69" s="55" t="s">
        <v>20</v>
      </c>
      <c r="E69" s="55" t="s">
        <v>83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J71+J73+J75</f>
        <v>8029209</v>
      </c>
    </row>
    <row r="70" spans="1:10" ht="34.5" customHeight="1">
      <c r="A70" s="19" t="s">
        <v>84</v>
      </c>
      <c r="B70" s="49">
        <v>802</v>
      </c>
      <c r="C70" s="55" t="s">
        <v>12</v>
      </c>
      <c r="D70" s="55" t="s">
        <v>20</v>
      </c>
      <c r="E70" s="55" t="s">
        <v>83</v>
      </c>
      <c r="F70" s="55" t="s">
        <v>2</v>
      </c>
      <c r="G70" s="55" t="s">
        <v>7</v>
      </c>
      <c r="H70" s="55" t="s">
        <v>22</v>
      </c>
      <c r="I70" s="55" t="s">
        <v>5</v>
      </c>
      <c r="J70" s="51">
        <f>J71</f>
        <v>4521300</v>
      </c>
    </row>
    <row r="71" spans="1:10" ht="28.5" customHeight="1">
      <c r="A71" s="23" t="s">
        <v>149</v>
      </c>
      <c r="B71" s="49">
        <v>802</v>
      </c>
      <c r="C71" s="55" t="s">
        <v>12</v>
      </c>
      <c r="D71" s="55" t="s">
        <v>20</v>
      </c>
      <c r="E71" s="55" t="s">
        <v>83</v>
      </c>
      <c r="F71" s="55" t="s">
        <v>2</v>
      </c>
      <c r="G71" s="55" t="s">
        <v>7</v>
      </c>
      <c r="H71" s="55" t="s">
        <v>22</v>
      </c>
      <c r="I71" s="55" t="s">
        <v>0</v>
      </c>
      <c r="J71" s="51">
        <v>4521300</v>
      </c>
    </row>
    <row r="72" spans="1:10" ht="37.5">
      <c r="A72" s="23" t="s">
        <v>85</v>
      </c>
      <c r="B72" s="49">
        <v>802</v>
      </c>
      <c r="C72" s="55" t="s">
        <v>12</v>
      </c>
      <c r="D72" s="55" t="s">
        <v>20</v>
      </c>
      <c r="E72" s="55" t="s">
        <v>83</v>
      </c>
      <c r="F72" s="55" t="s">
        <v>2</v>
      </c>
      <c r="G72" s="55" t="s">
        <v>7</v>
      </c>
      <c r="H72" s="50" t="s">
        <v>155</v>
      </c>
      <c r="I72" s="55" t="s">
        <v>5</v>
      </c>
      <c r="J72" s="51">
        <f>J73</f>
        <v>2707909</v>
      </c>
    </row>
    <row r="73" spans="1:10" ht="38.25" customHeight="1">
      <c r="A73" s="23" t="s">
        <v>21</v>
      </c>
      <c r="B73" s="49">
        <v>802</v>
      </c>
      <c r="C73" s="55" t="s">
        <v>12</v>
      </c>
      <c r="D73" s="55" t="s">
        <v>20</v>
      </c>
      <c r="E73" s="55" t="s">
        <v>83</v>
      </c>
      <c r="F73" s="55" t="s">
        <v>2</v>
      </c>
      <c r="G73" s="55" t="s">
        <v>7</v>
      </c>
      <c r="H73" s="50" t="s">
        <v>155</v>
      </c>
      <c r="I73" s="55" t="s">
        <v>0</v>
      </c>
      <c r="J73" s="51">
        <v>2707909</v>
      </c>
    </row>
    <row r="74" spans="1:10" ht="18.75">
      <c r="A74" s="23" t="s">
        <v>72</v>
      </c>
      <c r="B74" s="49">
        <v>802</v>
      </c>
      <c r="C74" s="55" t="s">
        <v>12</v>
      </c>
      <c r="D74" s="55" t="s">
        <v>20</v>
      </c>
      <c r="E74" s="55" t="s">
        <v>83</v>
      </c>
      <c r="F74" s="55" t="s">
        <v>2</v>
      </c>
      <c r="G74" s="55" t="s">
        <v>7</v>
      </c>
      <c r="H74" s="50" t="s">
        <v>156</v>
      </c>
      <c r="I74" s="55" t="s">
        <v>5</v>
      </c>
      <c r="J74" s="51">
        <f>J75</f>
        <v>800000</v>
      </c>
    </row>
    <row r="75" spans="1:10" ht="43.5" customHeight="1">
      <c r="A75" s="23" t="s">
        <v>21</v>
      </c>
      <c r="B75" s="49">
        <v>802</v>
      </c>
      <c r="C75" s="55" t="s">
        <v>12</v>
      </c>
      <c r="D75" s="55" t="s">
        <v>20</v>
      </c>
      <c r="E75" s="55" t="s">
        <v>83</v>
      </c>
      <c r="F75" s="55" t="s">
        <v>2</v>
      </c>
      <c r="G75" s="55" t="s">
        <v>7</v>
      </c>
      <c r="H75" s="50" t="s">
        <v>156</v>
      </c>
      <c r="I75" s="55" t="s">
        <v>0</v>
      </c>
      <c r="J75" s="51">
        <v>800000</v>
      </c>
    </row>
    <row r="76" spans="1:10" ht="18.75">
      <c r="A76" s="42" t="s">
        <v>51</v>
      </c>
      <c r="B76" s="49">
        <v>802</v>
      </c>
      <c r="C76" s="50" t="s">
        <v>12</v>
      </c>
      <c r="D76" s="50" t="s">
        <v>46</v>
      </c>
      <c r="E76" s="50" t="s">
        <v>7</v>
      </c>
      <c r="F76" s="50" t="s">
        <v>2</v>
      </c>
      <c r="G76" s="50" t="s">
        <v>7</v>
      </c>
      <c r="H76" s="50" t="s">
        <v>6</v>
      </c>
      <c r="I76" s="50" t="s">
        <v>5</v>
      </c>
      <c r="J76" s="51">
        <f>J77</f>
        <v>90000</v>
      </c>
    </row>
    <row r="77" spans="1:10" ht="18.75">
      <c r="A77" s="22" t="s">
        <v>15</v>
      </c>
      <c r="B77" s="49">
        <v>802</v>
      </c>
      <c r="C77" s="50" t="s">
        <v>12</v>
      </c>
      <c r="D77" s="50" t="s">
        <v>46</v>
      </c>
      <c r="E77" s="50" t="s">
        <v>10</v>
      </c>
      <c r="F77" s="50" t="s">
        <v>2</v>
      </c>
      <c r="G77" s="50" t="s">
        <v>7</v>
      </c>
      <c r="H77" s="50" t="s">
        <v>6</v>
      </c>
      <c r="I77" s="50" t="s">
        <v>5</v>
      </c>
      <c r="J77" s="51">
        <f>J79+J81</f>
        <v>90000</v>
      </c>
    </row>
    <row r="78" spans="1:10" ht="56.25">
      <c r="A78" s="28" t="s">
        <v>119</v>
      </c>
      <c r="B78" s="49">
        <v>802</v>
      </c>
      <c r="C78" s="50" t="s">
        <v>12</v>
      </c>
      <c r="D78" s="50" t="s">
        <v>46</v>
      </c>
      <c r="E78" s="50" t="s">
        <v>10</v>
      </c>
      <c r="F78" s="50" t="s">
        <v>2</v>
      </c>
      <c r="G78" s="50" t="s">
        <v>7</v>
      </c>
      <c r="H78" s="50" t="s">
        <v>120</v>
      </c>
      <c r="I78" s="50" t="s">
        <v>5</v>
      </c>
      <c r="J78" s="51">
        <f>J79</f>
        <v>30000</v>
      </c>
    </row>
    <row r="79" spans="1:10" ht="18.75">
      <c r="A79" s="23" t="s">
        <v>45</v>
      </c>
      <c r="B79" s="49">
        <v>802</v>
      </c>
      <c r="C79" s="50" t="s">
        <v>12</v>
      </c>
      <c r="D79" s="50" t="s">
        <v>46</v>
      </c>
      <c r="E79" s="50" t="s">
        <v>10</v>
      </c>
      <c r="F79" s="50" t="s">
        <v>2</v>
      </c>
      <c r="G79" s="50" t="s">
        <v>7</v>
      </c>
      <c r="H79" s="50" t="s">
        <v>120</v>
      </c>
      <c r="I79" s="50" t="s">
        <v>44</v>
      </c>
      <c r="J79" s="51">
        <v>30000</v>
      </c>
    </row>
    <row r="80" spans="1:10" ht="75">
      <c r="A80" s="28" t="s">
        <v>122</v>
      </c>
      <c r="B80" s="49">
        <v>802</v>
      </c>
      <c r="C80" s="50" t="s">
        <v>12</v>
      </c>
      <c r="D80" s="50" t="s">
        <v>46</v>
      </c>
      <c r="E80" s="50" t="s">
        <v>10</v>
      </c>
      <c r="F80" s="50" t="s">
        <v>2</v>
      </c>
      <c r="G80" s="50" t="s">
        <v>7</v>
      </c>
      <c r="H80" s="50" t="s">
        <v>121</v>
      </c>
      <c r="I80" s="50" t="s">
        <v>5</v>
      </c>
      <c r="J80" s="51">
        <f>J81</f>
        <v>60000</v>
      </c>
    </row>
    <row r="81" spans="1:10" ht="18.75">
      <c r="A81" s="23" t="s">
        <v>45</v>
      </c>
      <c r="B81" s="49">
        <v>802</v>
      </c>
      <c r="C81" s="50" t="s">
        <v>12</v>
      </c>
      <c r="D81" s="50" t="s">
        <v>46</v>
      </c>
      <c r="E81" s="50" t="s">
        <v>10</v>
      </c>
      <c r="F81" s="50" t="s">
        <v>2</v>
      </c>
      <c r="G81" s="50" t="s">
        <v>7</v>
      </c>
      <c r="H81" s="50" t="s">
        <v>121</v>
      </c>
      <c r="I81" s="50" t="s">
        <v>44</v>
      </c>
      <c r="J81" s="51">
        <v>60000</v>
      </c>
    </row>
    <row r="82" spans="1:10" ht="18.75">
      <c r="A82" s="37" t="s">
        <v>19</v>
      </c>
      <c r="B82" s="44">
        <v>802</v>
      </c>
      <c r="C82" s="47" t="s">
        <v>3</v>
      </c>
      <c r="D82" s="47" t="s">
        <v>7</v>
      </c>
      <c r="E82" s="47" t="s">
        <v>7</v>
      </c>
      <c r="F82" s="47" t="s">
        <v>2</v>
      </c>
      <c r="G82" s="47" t="s">
        <v>7</v>
      </c>
      <c r="H82" s="47" t="s">
        <v>6</v>
      </c>
      <c r="I82" s="47" t="s">
        <v>5</v>
      </c>
      <c r="J82" s="48">
        <f>+J83+J89+J93+J103</f>
        <v>11282200</v>
      </c>
    </row>
    <row r="83" spans="1:10" ht="18.75">
      <c r="A83" s="42" t="s">
        <v>86</v>
      </c>
      <c r="B83" s="49">
        <v>802</v>
      </c>
      <c r="C83" s="50" t="s">
        <v>3</v>
      </c>
      <c r="D83" s="55" t="s">
        <v>1</v>
      </c>
      <c r="E83" s="55" t="s">
        <v>7</v>
      </c>
      <c r="F83" s="55" t="s">
        <v>2</v>
      </c>
      <c r="G83" s="55" t="s">
        <v>7</v>
      </c>
      <c r="H83" s="55" t="s">
        <v>6</v>
      </c>
      <c r="I83" s="55" t="s">
        <v>5</v>
      </c>
      <c r="J83" s="51">
        <f>J84</f>
        <v>530000</v>
      </c>
    </row>
    <row r="84" spans="1:10" ht="37.5">
      <c r="A84" s="23" t="s">
        <v>137</v>
      </c>
      <c r="B84" s="49">
        <v>802</v>
      </c>
      <c r="C84" s="50" t="s">
        <v>3</v>
      </c>
      <c r="D84" s="55" t="s">
        <v>1</v>
      </c>
      <c r="E84" s="55" t="s">
        <v>138</v>
      </c>
      <c r="F84" s="55" t="s">
        <v>2</v>
      </c>
      <c r="G84" s="55" t="s">
        <v>7</v>
      </c>
      <c r="H84" s="55" t="s">
        <v>6</v>
      </c>
      <c r="I84" s="55" t="s">
        <v>5</v>
      </c>
      <c r="J84" s="51">
        <f>J86+J88</f>
        <v>530000</v>
      </c>
    </row>
    <row r="85" spans="1:10" ht="18.75">
      <c r="A85" s="19" t="s">
        <v>87</v>
      </c>
      <c r="B85" s="49">
        <v>802</v>
      </c>
      <c r="C85" s="50" t="s">
        <v>3</v>
      </c>
      <c r="D85" s="55" t="s">
        <v>1</v>
      </c>
      <c r="E85" s="55" t="s">
        <v>138</v>
      </c>
      <c r="F85" s="55" t="s">
        <v>2</v>
      </c>
      <c r="G85" s="55" t="s">
        <v>7</v>
      </c>
      <c r="H85" s="55" t="s">
        <v>91</v>
      </c>
      <c r="I85" s="55" t="s">
        <v>5</v>
      </c>
      <c r="J85" s="51">
        <f>J86</f>
        <v>330000</v>
      </c>
    </row>
    <row r="86" spans="1:10" ht="23.25" customHeight="1">
      <c r="A86" s="23" t="s">
        <v>149</v>
      </c>
      <c r="B86" s="49">
        <v>802</v>
      </c>
      <c r="C86" s="50" t="s">
        <v>3</v>
      </c>
      <c r="D86" s="55" t="s">
        <v>1</v>
      </c>
      <c r="E86" s="55" t="s">
        <v>138</v>
      </c>
      <c r="F86" s="55" t="s">
        <v>2</v>
      </c>
      <c r="G86" s="55" t="s">
        <v>7</v>
      </c>
      <c r="H86" s="55" t="s">
        <v>91</v>
      </c>
      <c r="I86" s="55" t="s">
        <v>0</v>
      </c>
      <c r="J86" s="51">
        <v>330000</v>
      </c>
    </row>
    <row r="87" spans="1:10" ht="22.5" customHeight="1">
      <c r="A87" s="23" t="s">
        <v>88</v>
      </c>
      <c r="B87" s="49">
        <v>802</v>
      </c>
      <c r="C87" s="50" t="s">
        <v>3</v>
      </c>
      <c r="D87" s="55" t="s">
        <v>1</v>
      </c>
      <c r="E87" s="55" t="s">
        <v>138</v>
      </c>
      <c r="F87" s="55" t="s">
        <v>2</v>
      </c>
      <c r="G87" s="55" t="s">
        <v>7</v>
      </c>
      <c r="H87" s="55" t="s">
        <v>92</v>
      </c>
      <c r="I87" s="55" t="s">
        <v>5</v>
      </c>
      <c r="J87" s="51">
        <f>J88</f>
        <v>200000</v>
      </c>
    </row>
    <row r="88" spans="1:10" ht="21" customHeight="1">
      <c r="A88" s="23" t="s">
        <v>149</v>
      </c>
      <c r="B88" s="49">
        <v>802</v>
      </c>
      <c r="C88" s="50" t="s">
        <v>3</v>
      </c>
      <c r="D88" s="55" t="s">
        <v>1</v>
      </c>
      <c r="E88" s="55" t="s">
        <v>138</v>
      </c>
      <c r="F88" s="55" t="s">
        <v>2</v>
      </c>
      <c r="G88" s="55" t="s">
        <v>7</v>
      </c>
      <c r="H88" s="55" t="s">
        <v>92</v>
      </c>
      <c r="I88" s="55" t="s">
        <v>0</v>
      </c>
      <c r="J88" s="51">
        <v>200000</v>
      </c>
    </row>
    <row r="89" spans="1:10" ht="18.75">
      <c r="A89" s="41" t="s">
        <v>18</v>
      </c>
      <c r="B89" s="49">
        <v>802</v>
      </c>
      <c r="C89" s="50" t="s">
        <v>3</v>
      </c>
      <c r="D89" s="55" t="s">
        <v>17</v>
      </c>
      <c r="E89" s="55" t="s">
        <v>7</v>
      </c>
      <c r="F89" s="55" t="s">
        <v>2</v>
      </c>
      <c r="G89" s="55" t="s">
        <v>7</v>
      </c>
      <c r="H89" s="55" t="s">
        <v>6</v>
      </c>
      <c r="I89" s="55" t="s">
        <v>5</v>
      </c>
      <c r="J89" s="51">
        <f>J90</f>
        <v>312000</v>
      </c>
    </row>
    <row r="90" spans="1:10" ht="37.5">
      <c r="A90" s="23" t="s">
        <v>137</v>
      </c>
      <c r="B90" s="49">
        <v>802</v>
      </c>
      <c r="C90" s="50" t="s">
        <v>3</v>
      </c>
      <c r="D90" s="55" t="s">
        <v>17</v>
      </c>
      <c r="E90" s="55" t="s">
        <v>138</v>
      </c>
      <c r="F90" s="55" t="s">
        <v>2</v>
      </c>
      <c r="G90" s="55" t="s">
        <v>7</v>
      </c>
      <c r="H90" s="55" t="s">
        <v>6</v>
      </c>
      <c r="I90" s="55" t="s">
        <v>5</v>
      </c>
      <c r="J90" s="51">
        <f>J91</f>
        <v>312000</v>
      </c>
    </row>
    <row r="91" spans="1:10" ht="18.75">
      <c r="A91" s="23" t="s">
        <v>89</v>
      </c>
      <c r="B91" s="49">
        <v>802</v>
      </c>
      <c r="C91" s="50" t="s">
        <v>3</v>
      </c>
      <c r="D91" s="55" t="s">
        <v>17</v>
      </c>
      <c r="E91" s="55" t="s">
        <v>138</v>
      </c>
      <c r="F91" s="55" t="s">
        <v>2</v>
      </c>
      <c r="G91" s="55" t="s">
        <v>7</v>
      </c>
      <c r="H91" s="55" t="s">
        <v>93</v>
      </c>
      <c r="I91" s="55" t="s">
        <v>5</v>
      </c>
      <c r="J91" s="51">
        <f>J92</f>
        <v>312000</v>
      </c>
    </row>
    <row r="92" spans="1:10" ht="25.5" customHeight="1">
      <c r="A92" s="23" t="s">
        <v>149</v>
      </c>
      <c r="B92" s="49">
        <v>802</v>
      </c>
      <c r="C92" s="50" t="s">
        <v>3</v>
      </c>
      <c r="D92" s="55" t="s">
        <v>17</v>
      </c>
      <c r="E92" s="55" t="s">
        <v>138</v>
      </c>
      <c r="F92" s="55" t="s">
        <v>2</v>
      </c>
      <c r="G92" s="55" t="s">
        <v>7</v>
      </c>
      <c r="H92" s="55" t="s">
        <v>93</v>
      </c>
      <c r="I92" s="55" t="s">
        <v>0</v>
      </c>
      <c r="J92" s="51">
        <v>312000</v>
      </c>
    </row>
    <row r="93" spans="1:10" ht="18.75">
      <c r="A93" s="43" t="s">
        <v>94</v>
      </c>
      <c r="B93" s="56" t="s">
        <v>101</v>
      </c>
      <c r="C93" s="56" t="s">
        <v>3</v>
      </c>
      <c r="D93" s="56" t="s">
        <v>33</v>
      </c>
      <c r="E93" s="56" t="s">
        <v>7</v>
      </c>
      <c r="F93" s="56" t="s">
        <v>2</v>
      </c>
      <c r="G93" s="56" t="s">
        <v>7</v>
      </c>
      <c r="H93" s="56" t="s">
        <v>6</v>
      </c>
      <c r="I93" s="56" t="s">
        <v>5</v>
      </c>
      <c r="J93" s="57">
        <f>J94+J100+J97</f>
        <v>8140200</v>
      </c>
    </row>
    <row r="94" spans="1:10" ht="65.25" customHeight="1">
      <c r="A94" s="19" t="s">
        <v>132</v>
      </c>
      <c r="B94" s="55" t="s">
        <v>101</v>
      </c>
      <c r="C94" s="55" t="s">
        <v>3</v>
      </c>
      <c r="D94" s="55" t="s">
        <v>33</v>
      </c>
      <c r="E94" s="55" t="s">
        <v>95</v>
      </c>
      <c r="F94" s="55" t="s">
        <v>2</v>
      </c>
      <c r="G94" s="55" t="s">
        <v>7</v>
      </c>
      <c r="H94" s="55" t="s">
        <v>6</v>
      </c>
      <c r="I94" s="55" t="s">
        <v>5</v>
      </c>
      <c r="J94" s="58">
        <f>J95</f>
        <v>5642200</v>
      </c>
    </row>
    <row r="95" spans="1:10" ht="18.75">
      <c r="A95" s="19" t="s">
        <v>96</v>
      </c>
      <c r="B95" s="55" t="s">
        <v>101</v>
      </c>
      <c r="C95" s="55" t="s">
        <v>3</v>
      </c>
      <c r="D95" s="55" t="s">
        <v>33</v>
      </c>
      <c r="E95" s="55" t="s">
        <v>95</v>
      </c>
      <c r="F95" s="55" t="s">
        <v>2</v>
      </c>
      <c r="G95" s="55" t="s">
        <v>7</v>
      </c>
      <c r="H95" s="55" t="s">
        <v>97</v>
      </c>
      <c r="I95" s="55" t="s">
        <v>5</v>
      </c>
      <c r="J95" s="58">
        <f>J96</f>
        <v>5642200</v>
      </c>
    </row>
    <row r="96" spans="1:10" ht="24" customHeight="1">
      <c r="A96" s="23" t="s">
        <v>149</v>
      </c>
      <c r="B96" s="55" t="s">
        <v>101</v>
      </c>
      <c r="C96" s="55" t="s">
        <v>3</v>
      </c>
      <c r="D96" s="55" t="s">
        <v>33</v>
      </c>
      <c r="E96" s="55" t="s">
        <v>95</v>
      </c>
      <c r="F96" s="55" t="s">
        <v>2</v>
      </c>
      <c r="G96" s="55" t="s">
        <v>7</v>
      </c>
      <c r="H96" s="55" t="s">
        <v>97</v>
      </c>
      <c r="I96" s="55" t="s">
        <v>0</v>
      </c>
      <c r="J96" s="58">
        <v>5642200</v>
      </c>
    </row>
    <row r="97" spans="1:10" ht="37.5">
      <c r="A97" s="23" t="s">
        <v>133</v>
      </c>
      <c r="B97" s="55" t="s">
        <v>101</v>
      </c>
      <c r="C97" s="55" t="s">
        <v>3</v>
      </c>
      <c r="D97" s="55" t="s">
        <v>33</v>
      </c>
      <c r="E97" s="55" t="s">
        <v>98</v>
      </c>
      <c r="F97" s="55" t="s">
        <v>2</v>
      </c>
      <c r="G97" s="55" t="s">
        <v>7</v>
      </c>
      <c r="H97" s="55" t="s">
        <v>6</v>
      </c>
      <c r="I97" s="55" t="s">
        <v>5</v>
      </c>
      <c r="J97" s="58">
        <f>J98</f>
        <v>1965000</v>
      </c>
    </row>
    <row r="98" spans="1:10" ht="18.75">
      <c r="A98" s="23" t="s">
        <v>99</v>
      </c>
      <c r="B98" s="55" t="s">
        <v>101</v>
      </c>
      <c r="C98" s="55" t="s">
        <v>3</v>
      </c>
      <c r="D98" s="55" t="s">
        <v>33</v>
      </c>
      <c r="E98" s="55" t="s">
        <v>98</v>
      </c>
      <c r="F98" s="55" t="s">
        <v>2</v>
      </c>
      <c r="G98" s="55" t="s">
        <v>7</v>
      </c>
      <c r="H98" s="55" t="s">
        <v>100</v>
      </c>
      <c r="I98" s="55" t="s">
        <v>5</v>
      </c>
      <c r="J98" s="58">
        <f>J99</f>
        <v>1965000</v>
      </c>
    </row>
    <row r="99" spans="1:10" ht="21.75" customHeight="1">
      <c r="A99" s="23" t="s">
        <v>149</v>
      </c>
      <c r="B99" s="55" t="s">
        <v>101</v>
      </c>
      <c r="C99" s="55" t="s">
        <v>3</v>
      </c>
      <c r="D99" s="55" t="s">
        <v>33</v>
      </c>
      <c r="E99" s="55" t="s">
        <v>98</v>
      </c>
      <c r="F99" s="55" t="s">
        <v>2</v>
      </c>
      <c r="G99" s="55" t="s">
        <v>7</v>
      </c>
      <c r="H99" s="55" t="s">
        <v>100</v>
      </c>
      <c r="I99" s="55" t="s">
        <v>0</v>
      </c>
      <c r="J99" s="58">
        <v>1965000</v>
      </c>
    </row>
    <row r="100" spans="1:10" ht="37.5">
      <c r="A100" s="23" t="s">
        <v>139</v>
      </c>
      <c r="B100" s="55" t="s">
        <v>101</v>
      </c>
      <c r="C100" s="55" t="s">
        <v>3</v>
      </c>
      <c r="D100" s="55" t="s">
        <v>33</v>
      </c>
      <c r="E100" s="55" t="s">
        <v>140</v>
      </c>
      <c r="F100" s="55" t="s">
        <v>2</v>
      </c>
      <c r="G100" s="55" t="s">
        <v>7</v>
      </c>
      <c r="H100" s="55" t="s">
        <v>6</v>
      </c>
      <c r="I100" s="55" t="s">
        <v>5</v>
      </c>
      <c r="J100" s="58">
        <f>J101</f>
        <v>533000</v>
      </c>
    </row>
    <row r="101" spans="1:10" ht="18.75">
      <c r="A101" s="19" t="s">
        <v>75</v>
      </c>
      <c r="B101" s="55" t="s">
        <v>101</v>
      </c>
      <c r="C101" s="55" t="s">
        <v>3</v>
      </c>
      <c r="D101" s="55" t="s">
        <v>33</v>
      </c>
      <c r="E101" s="55" t="s">
        <v>140</v>
      </c>
      <c r="F101" s="55" t="s">
        <v>2</v>
      </c>
      <c r="G101" s="55" t="s">
        <v>7</v>
      </c>
      <c r="H101" s="55" t="s">
        <v>74</v>
      </c>
      <c r="I101" s="55" t="s">
        <v>5</v>
      </c>
      <c r="J101" s="58">
        <f>J102</f>
        <v>533000</v>
      </c>
    </row>
    <row r="102" spans="1:10" ht="22.5" customHeight="1">
      <c r="A102" s="23" t="s">
        <v>149</v>
      </c>
      <c r="B102" s="55" t="s">
        <v>101</v>
      </c>
      <c r="C102" s="55" t="s">
        <v>3</v>
      </c>
      <c r="D102" s="55" t="s">
        <v>33</v>
      </c>
      <c r="E102" s="55" t="s">
        <v>140</v>
      </c>
      <c r="F102" s="55" t="s">
        <v>2</v>
      </c>
      <c r="G102" s="55" t="s">
        <v>7</v>
      </c>
      <c r="H102" s="55" t="s">
        <v>74</v>
      </c>
      <c r="I102" s="55" t="s">
        <v>0</v>
      </c>
      <c r="J102" s="58">
        <v>533000</v>
      </c>
    </row>
    <row r="103" spans="1:10" ht="18.75">
      <c r="A103" s="41" t="s">
        <v>16</v>
      </c>
      <c r="B103" s="56" t="s">
        <v>101</v>
      </c>
      <c r="C103" s="56" t="s">
        <v>3</v>
      </c>
      <c r="D103" s="56" t="s">
        <v>3</v>
      </c>
      <c r="E103" s="56" t="s">
        <v>7</v>
      </c>
      <c r="F103" s="56" t="s">
        <v>2</v>
      </c>
      <c r="G103" s="56" t="s">
        <v>7</v>
      </c>
      <c r="H103" s="56" t="s">
        <v>6</v>
      </c>
      <c r="I103" s="56" t="s">
        <v>5</v>
      </c>
      <c r="J103" s="57">
        <f>J104</f>
        <v>2300000</v>
      </c>
    </row>
    <row r="104" spans="1:10" ht="37.5">
      <c r="A104" s="23" t="s">
        <v>137</v>
      </c>
      <c r="B104" s="55" t="s">
        <v>101</v>
      </c>
      <c r="C104" s="55" t="s">
        <v>3</v>
      </c>
      <c r="D104" s="55" t="s">
        <v>3</v>
      </c>
      <c r="E104" s="55" t="s">
        <v>138</v>
      </c>
      <c r="F104" s="55" t="s">
        <v>2</v>
      </c>
      <c r="G104" s="55" t="s">
        <v>7</v>
      </c>
      <c r="H104" s="55" t="s">
        <v>6</v>
      </c>
      <c r="I104" s="55" t="s">
        <v>5</v>
      </c>
      <c r="J104" s="58">
        <f>J106+J108</f>
        <v>2300000</v>
      </c>
    </row>
    <row r="105" spans="1:10" ht="56.25">
      <c r="A105" s="19" t="s">
        <v>141</v>
      </c>
      <c r="B105" s="49">
        <v>802</v>
      </c>
      <c r="C105" s="50" t="s">
        <v>3</v>
      </c>
      <c r="D105" s="55" t="s">
        <v>3</v>
      </c>
      <c r="E105" s="55" t="s">
        <v>138</v>
      </c>
      <c r="F105" s="55" t="s">
        <v>2</v>
      </c>
      <c r="G105" s="55" t="s">
        <v>7</v>
      </c>
      <c r="H105" s="55" t="s">
        <v>157</v>
      </c>
      <c r="I105" s="55" t="s">
        <v>5</v>
      </c>
      <c r="J105" s="51">
        <f>J106</f>
        <v>2000000</v>
      </c>
    </row>
    <row r="106" spans="1:10" ht="18.75">
      <c r="A106" s="19" t="s">
        <v>11</v>
      </c>
      <c r="B106" s="49">
        <v>802</v>
      </c>
      <c r="C106" s="50" t="s">
        <v>3</v>
      </c>
      <c r="D106" s="55" t="s">
        <v>3</v>
      </c>
      <c r="E106" s="55" t="s">
        <v>138</v>
      </c>
      <c r="F106" s="55" t="s">
        <v>2</v>
      </c>
      <c r="G106" s="55" t="s">
        <v>7</v>
      </c>
      <c r="H106" s="55" t="s">
        <v>157</v>
      </c>
      <c r="I106" s="55" t="s">
        <v>9</v>
      </c>
      <c r="J106" s="51">
        <v>2000000</v>
      </c>
    </row>
    <row r="107" spans="1:10" ht="37.5">
      <c r="A107" s="19" t="s">
        <v>90</v>
      </c>
      <c r="B107" s="49">
        <v>802</v>
      </c>
      <c r="C107" s="50" t="s">
        <v>3</v>
      </c>
      <c r="D107" s="55" t="s">
        <v>3</v>
      </c>
      <c r="E107" s="55" t="s">
        <v>138</v>
      </c>
      <c r="F107" s="55" t="s">
        <v>2</v>
      </c>
      <c r="G107" s="55" t="s">
        <v>7</v>
      </c>
      <c r="H107" s="55" t="s">
        <v>158</v>
      </c>
      <c r="I107" s="55" t="s">
        <v>5</v>
      </c>
      <c r="J107" s="51">
        <f>J108</f>
        <v>300000</v>
      </c>
    </row>
    <row r="108" spans="1:10" ht="18.75">
      <c r="A108" s="19" t="s">
        <v>11</v>
      </c>
      <c r="B108" s="49">
        <v>802</v>
      </c>
      <c r="C108" s="50" t="s">
        <v>3</v>
      </c>
      <c r="D108" s="55" t="s">
        <v>3</v>
      </c>
      <c r="E108" s="55" t="s">
        <v>138</v>
      </c>
      <c r="F108" s="55" t="s">
        <v>2</v>
      </c>
      <c r="G108" s="55" t="s">
        <v>7</v>
      </c>
      <c r="H108" s="55" t="s">
        <v>158</v>
      </c>
      <c r="I108" s="55" t="s">
        <v>9</v>
      </c>
      <c r="J108" s="51">
        <v>300000</v>
      </c>
    </row>
    <row r="109" spans="1:10" ht="18.75">
      <c r="A109" s="37" t="s">
        <v>41</v>
      </c>
      <c r="B109" s="55" t="s">
        <v>101</v>
      </c>
      <c r="C109" s="47" t="s">
        <v>32</v>
      </c>
      <c r="D109" s="47" t="s">
        <v>7</v>
      </c>
      <c r="E109" s="47" t="s">
        <v>7</v>
      </c>
      <c r="F109" s="47" t="s">
        <v>2</v>
      </c>
      <c r="G109" s="47" t="s">
        <v>7</v>
      </c>
      <c r="H109" s="47" t="s">
        <v>6</v>
      </c>
      <c r="I109" s="47" t="s">
        <v>5</v>
      </c>
      <c r="J109" s="48">
        <f>J111</f>
        <v>50000</v>
      </c>
    </row>
    <row r="110" spans="1:10" ht="18.75">
      <c r="A110" s="19" t="s">
        <v>42</v>
      </c>
      <c r="B110" s="55" t="s">
        <v>101</v>
      </c>
      <c r="C110" s="50" t="s">
        <v>32</v>
      </c>
      <c r="D110" s="50" t="s">
        <v>32</v>
      </c>
      <c r="E110" s="50" t="s">
        <v>7</v>
      </c>
      <c r="F110" s="50" t="s">
        <v>2</v>
      </c>
      <c r="G110" s="50" t="s">
        <v>7</v>
      </c>
      <c r="H110" s="50" t="s">
        <v>6</v>
      </c>
      <c r="I110" s="50" t="s">
        <v>5</v>
      </c>
      <c r="J110" s="48">
        <f>J111</f>
        <v>50000</v>
      </c>
    </row>
    <row r="111" spans="1:10" ht="18.75">
      <c r="A111" s="23" t="s">
        <v>15</v>
      </c>
      <c r="B111" s="55" t="s">
        <v>101</v>
      </c>
      <c r="C111" s="50" t="s">
        <v>32</v>
      </c>
      <c r="D111" s="50" t="s">
        <v>32</v>
      </c>
      <c r="E111" s="50" t="s">
        <v>10</v>
      </c>
      <c r="F111" s="50" t="s">
        <v>2</v>
      </c>
      <c r="G111" s="50" t="s">
        <v>7</v>
      </c>
      <c r="H111" s="50" t="s">
        <v>6</v>
      </c>
      <c r="I111" s="50" t="s">
        <v>5</v>
      </c>
      <c r="J111" s="51">
        <f>J112</f>
        <v>50000</v>
      </c>
    </row>
    <row r="112" spans="1:10" ht="56.25">
      <c r="A112" s="28" t="s">
        <v>105</v>
      </c>
      <c r="B112" s="55" t="s">
        <v>101</v>
      </c>
      <c r="C112" s="50" t="s">
        <v>32</v>
      </c>
      <c r="D112" s="50" t="s">
        <v>32</v>
      </c>
      <c r="E112" s="50" t="s">
        <v>10</v>
      </c>
      <c r="F112" s="50" t="s">
        <v>2</v>
      </c>
      <c r="G112" s="50" t="s">
        <v>7</v>
      </c>
      <c r="H112" s="50" t="s">
        <v>104</v>
      </c>
      <c r="I112" s="50" t="s">
        <v>5</v>
      </c>
      <c r="J112" s="51">
        <f>J113</f>
        <v>50000</v>
      </c>
    </row>
    <row r="113" spans="1:10" ht="18.75">
      <c r="A113" s="23" t="s">
        <v>45</v>
      </c>
      <c r="B113" s="55" t="s">
        <v>101</v>
      </c>
      <c r="C113" s="50" t="s">
        <v>32</v>
      </c>
      <c r="D113" s="50" t="s">
        <v>32</v>
      </c>
      <c r="E113" s="50" t="s">
        <v>10</v>
      </c>
      <c r="F113" s="50" t="s">
        <v>2</v>
      </c>
      <c r="G113" s="50" t="s">
        <v>7</v>
      </c>
      <c r="H113" s="50" t="s">
        <v>104</v>
      </c>
      <c r="I113" s="50" t="s">
        <v>44</v>
      </c>
      <c r="J113" s="51">
        <v>50000</v>
      </c>
    </row>
    <row r="114" spans="1:10" ht="18.75">
      <c r="A114" s="37" t="s">
        <v>70</v>
      </c>
      <c r="B114" s="44">
        <v>802</v>
      </c>
      <c r="C114" s="47" t="s">
        <v>24</v>
      </c>
      <c r="D114" s="47" t="s">
        <v>7</v>
      </c>
      <c r="E114" s="47" t="s">
        <v>7</v>
      </c>
      <c r="F114" s="47" t="s">
        <v>2</v>
      </c>
      <c r="G114" s="47" t="s">
        <v>7</v>
      </c>
      <c r="H114" s="47" t="s">
        <v>6</v>
      </c>
      <c r="I114" s="47" t="s">
        <v>5</v>
      </c>
      <c r="J114" s="48">
        <f>J115</f>
        <v>1985690</v>
      </c>
    </row>
    <row r="115" spans="1:10" ht="18.75">
      <c r="A115" s="19" t="s">
        <v>43</v>
      </c>
      <c r="B115" s="49">
        <v>802</v>
      </c>
      <c r="C115" s="50" t="s">
        <v>24</v>
      </c>
      <c r="D115" s="50" t="s">
        <v>1</v>
      </c>
      <c r="E115" s="50" t="s">
        <v>7</v>
      </c>
      <c r="F115" s="50" t="s">
        <v>2</v>
      </c>
      <c r="G115" s="50" t="s">
        <v>7</v>
      </c>
      <c r="H115" s="50" t="s">
        <v>6</v>
      </c>
      <c r="I115" s="50" t="s">
        <v>5</v>
      </c>
      <c r="J115" s="51">
        <f>J116</f>
        <v>1985690</v>
      </c>
    </row>
    <row r="116" spans="1:10" ht="18.75">
      <c r="A116" s="23" t="s">
        <v>15</v>
      </c>
      <c r="B116" s="49">
        <v>802</v>
      </c>
      <c r="C116" s="50" t="s">
        <v>24</v>
      </c>
      <c r="D116" s="50" t="s">
        <v>1</v>
      </c>
      <c r="E116" s="50" t="s">
        <v>10</v>
      </c>
      <c r="F116" s="50" t="s">
        <v>2</v>
      </c>
      <c r="G116" s="50" t="s">
        <v>7</v>
      </c>
      <c r="H116" s="50" t="s">
        <v>6</v>
      </c>
      <c r="I116" s="50" t="s">
        <v>5</v>
      </c>
      <c r="J116" s="51">
        <f>J118+J120</f>
        <v>1985690</v>
      </c>
    </row>
    <row r="117" spans="1:10" ht="75">
      <c r="A117" s="28" t="s">
        <v>106</v>
      </c>
      <c r="B117" s="49">
        <v>802</v>
      </c>
      <c r="C117" s="50" t="s">
        <v>24</v>
      </c>
      <c r="D117" s="50" t="s">
        <v>1</v>
      </c>
      <c r="E117" s="50" t="s">
        <v>10</v>
      </c>
      <c r="F117" s="50" t="s">
        <v>2</v>
      </c>
      <c r="G117" s="50" t="s">
        <v>7</v>
      </c>
      <c r="H117" s="50" t="s">
        <v>108</v>
      </c>
      <c r="I117" s="50" t="s">
        <v>5</v>
      </c>
      <c r="J117" s="51">
        <f>J118</f>
        <v>170000</v>
      </c>
    </row>
    <row r="118" spans="1:10" ht="18.75">
      <c r="A118" s="23" t="s">
        <v>45</v>
      </c>
      <c r="B118" s="49">
        <v>802</v>
      </c>
      <c r="C118" s="50" t="s">
        <v>24</v>
      </c>
      <c r="D118" s="50" t="s">
        <v>1</v>
      </c>
      <c r="E118" s="50" t="s">
        <v>10</v>
      </c>
      <c r="F118" s="50" t="s">
        <v>2</v>
      </c>
      <c r="G118" s="50" t="s">
        <v>7</v>
      </c>
      <c r="H118" s="50" t="s">
        <v>108</v>
      </c>
      <c r="I118" s="50" t="s">
        <v>44</v>
      </c>
      <c r="J118" s="51">
        <v>170000</v>
      </c>
    </row>
    <row r="119" spans="1:10" ht="75">
      <c r="A119" s="28" t="s">
        <v>107</v>
      </c>
      <c r="B119" s="49">
        <v>802</v>
      </c>
      <c r="C119" s="50" t="s">
        <v>24</v>
      </c>
      <c r="D119" s="50" t="s">
        <v>1</v>
      </c>
      <c r="E119" s="50" t="s">
        <v>10</v>
      </c>
      <c r="F119" s="50" t="s">
        <v>2</v>
      </c>
      <c r="G119" s="50" t="s">
        <v>7</v>
      </c>
      <c r="H119" s="50" t="s">
        <v>109</v>
      </c>
      <c r="I119" s="50" t="s">
        <v>5</v>
      </c>
      <c r="J119" s="51">
        <f>J120</f>
        <v>1815690</v>
      </c>
    </row>
    <row r="120" spans="1:10" ht="18.75">
      <c r="A120" s="23" t="s">
        <v>45</v>
      </c>
      <c r="B120" s="49">
        <v>802</v>
      </c>
      <c r="C120" s="50" t="s">
        <v>24</v>
      </c>
      <c r="D120" s="50" t="s">
        <v>1</v>
      </c>
      <c r="E120" s="50" t="s">
        <v>10</v>
      </c>
      <c r="F120" s="50" t="s">
        <v>2</v>
      </c>
      <c r="G120" s="50" t="s">
        <v>7</v>
      </c>
      <c r="H120" s="50" t="s">
        <v>109</v>
      </c>
      <c r="I120" s="50" t="s">
        <v>44</v>
      </c>
      <c r="J120" s="51">
        <v>1815690</v>
      </c>
    </row>
    <row r="121" spans="1:10" s="35" customFormat="1" ht="18.75">
      <c r="A121" s="37" t="s">
        <v>35</v>
      </c>
      <c r="B121" s="44">
        <v>802</v>
      </c>
      <c r="C121" s="47" t="s">
        <v>29</v>
      </c>
      <c r="D121" s="47" t="s">
        <v>7</v>
      </c>
      <c r="E121" s="47" t="s">
        <v>7</v>
      </c>
      <c r="F121" s="47" t="s">
        <v>2</v>
      </c>
      <c r="G121" s="47" t="s">
        <v>7</v>
      </c>
      <c r="H121" s="47" t="s">
        <v>6</v>
      </c>
      <c r="I121" s="47" t="s">
        <v>5</v>
      </c>
      <c r="J121" s="48">
        <f>J122</f>
        <v>550400</v>
      </c>
    </row>
    <row r="122" spans="1:10" ht="18.75">
      <c r="A122" s="16" t="s">
        <v>34</v>
      </c>
      <c r="B122" s="49">
        <v>802</v>
      </c>
      <c r="C122" s="50" t="s">
        <v>29</v>
      </c>
      <c r="D122" s="50" t="s">
        <v>33</v>
      </c>
      <c r="E122" s="50" t="s">
        <v>7</v>
      </c>
      <c r="F122" s="50" t="s">
        <v>2</v>
      </c>
      <c r="G122" s="50" t="s">
        <v>7</v>
      </c>
      <c r="H122" s="50" t="s">
        <v>6</v>
      </c>
      <c r="I122" s="50" t="s">
        <v>5</v>
      </c>
      <c r="J122" s="51">
        <f>J123</f>
        <v>550400</v>
      </c>
    </row>
    <row r="123" spans="1:10" ht="18.75">
      <c r="A123" s="22" t="s">
        <v>15</v>
      </c>
      <c r="B123" s="49">
        <v>802</v>
      </c>
      <c r="C123" s="50">
        <v>10</v>
      </c>
      <c r="D123" s="50" t="s">
        <v>33</v>
      </c>
      <c r="E123" s="50" t="s">
        <v>10</v>
      </c>
      <c r="F123" s="50" t="s">
        <v>2</v>
      </c>
      <c r="G123" s="50" t="s">
        <v>7</v>
      </c>
      <c r="H123" s="50" t="s">
        <v>6</v>
      </c>
      <c r="I123" s="50" t="s">
        <v>5</v>
      </c>
      <c r="J123" s="51">
        <f>J124+J126+J128</f>
        <v>550400</v>
      </c>
    </row>
    <row r="124" spans="1:10" ht="18.75">
      <c r="A124" s="19" t="s">
        <v>103</v>
      </c>
      <c r="B124" s="49">
        <v>802</v>
      </c>
      <c r="C124" s="50">
        <v>10</v>
      </c>
      <c r="D124" s="50" t="s">
        <v>33</v>
      </c>
      <c r="E124" s="50" t="s">
        <v>10</v>
      </c>
      <c r="F124" s="50" t="s">
        <v>2</v>
      </c>
      <c r="G124" s="50" t="s">
        <v>7</v>
      </c>
      <c r="H124" s="50" t="s">
        <v>102</v>
      </c>
      <c r="I124" s="50" t="s">
        <v>5</v>
      </c>
      <c r="J124" s="51">
        <f>J125</f>
        <v>360000</v>
      </c>
    </row>
    <row r="125" spans="1:10" ht="23.25" customHeight="1">
      <c r="A125" s="22" t="s">
        <v>149</v>
      </c>
      <c r="B125" s="49">
        <v>802</v>
      </c>
      <c r="C125" s="50">
        <v>10</v>
      </c>
      <c r="D125" s="50" t="s">
        <v>33</v>
      </c>
      <c r="E125" s="50" t="s">
        <v>10</v>
      </c>
      <c r="F125" s="50" t="s">
        <v>2</v>
      </c>
      <c r="G125" s="50" t="s">
        <v>7</v>
      </c>
      <c r="H125" s="50" t="s">
        <v>102</v>
      </c>
      <c r="I125" s="50" t="s">
        <v>0</v>
      </c>
      <c r="J125" s="51">
        <v>360000</v>
      </c>
    </row>
    <row r="126" spans="1:10" ht="57" customHeight="1">
      <c r="A126" s="22" t="s">
        <v>159</v>
      </c>
      <c r="B126" s="49">
        <v>802</v>
      </c>
      <c r="C126" s="50" t="s">
        <v>29</v>
      </c>
      <c r="D126" s="50" t="s">
        <v>33</v>
      </c>
      <c r="E126" s="50" t="s">
        <v>10</v>
      </c>
      <c r="F126" s="50" t="s">
        <v>2</v>
      </c>
      <c r="G126" s="50" t="s">
        <v>7</v>
      </c>
      <c r="H126" s="50" t="s">
        <v>160</v>
      </c>
      <c r="I126" s="50" t="s">
        <v>5</v>
      </c>
      <c r="J126" s="51">
        <f>J127</f>
        <v>80000</v>
      </c>
    </row>
    <row r="127" spans="1:10" ht="22.5" customHeight="1">
      <c r="A127" s="19" t="s">
        <v>31</v>
      </c>
      <c r="B127" s="49">
        <v>802</v>
      </c>
      <c r="C127" s="50" t="s">
        <v>29</v>
      </c>
      <c r="D127" s="50" t="s">
        <v>33</v>
      </c>
      <c r="E127" s="50" t="s">
        <v>10</v>
      </c>
      <c r="F127" s="50" t="s">
        <v>2</v>
      </c>
      <c r="G127" s="50" t="s">
        <v>7</v>
      </c>
      <c r="H127" s="50" t="s">
        <v>160</v>
      </c>
      <c r="I127" s="50" t="s">
        <v>30</v>
      </c>
      <c r="J127" s="51">
        <v>80000</v>
      </c>
    </row>
    <row r="128" spans="1:10" ht="78.75" customHeight="1">
      <c r="A128" s="22" t="s">
        <v>161</v>
      </c>
      <c r="B128" s="49">
        <v>802</v>
      </c>
      <c r="C128" s="50" t="s">
        <v>29</v>
      </c>
      <c r="D128" s="50" t="s">
        <v>33</v>
      </c>
      <c r="E128" s="50" t="s">
        <v>10</v>
      </c>
      <c r="F128" s="50" t="s">
        <v>2</v>
      </c>
      <c r="G128" s="50" t="s">
        <v>7</v>
      </c>
      <c r="H128" s="50" t="s">
        <v>162</v>
      </c>
      <c r="I128" s="50" t="s">
        <v>5</v>
      </c>
      <c r="J128" s="51">
        <f>J129</f>
        <v>110400</v>
      </c>
    </row>
    <row r="129" spans="1:10" ht="22.5" customHeight="1">
      <c r="A129" s="19" t="s">
        <v>31</v>
      </c>
      <c r="B129" s="49">
        <v>802</v>
      </c>
      <c r="C129" s="50" t="s">
        <v>29</v>
      </c>
      <c r="D129" s="50" t="s">
        <v>33</v>
      </c>
      <c r="E129" s="50" t="s">
        <v>10</v>
      </c>
      <c r="F129" s="50" t="s">
        <v>2</v>
      </c>
      <c r="G129" s="50" t="s">
        <v>7</v>
      </c>
      <c r="H129" s="50" t="s">
        <v>162</v>
      </c>
      <c r="I129" s="50" t="s">
        <v>30</v>
      </c>
      <c r="J129" s="51">
        <v>110400</v>
      </c>
    </row>
    <row r="130" spans="1:10" ht="17.25" customHeight="1">
      <c r="A130" s="37" t="s">
        <v>8</v>
      </c>
      <c r="B130" s="44">
        <v>802</v>
      </c>
      <c r="C130" s="47" t="s">
        <v>4</v>
      </c>
      <c r="D130" s="47" t="s">
        <v>7</v>
      </c>
      <c r="E130" s="47" t="s">
        <v>7</v>
      </c>
      <c r="F130" s="47" t="s">
        <v>2</v>
      </c>
      <c r="G130" s="47" t="s">
        <v>7</v>
      </c>
      <c r="H130" s="47" t="s">
        <v>6</v>
      </c>
      <c r="I130" s="47" t="s">
        <v>5</v>
      </c>
      <c r="J130" s="48">
        <f t="shared" ref="J130:J133" si="0">J131</f>
        <v>2590000</v>
      </c>
    </row>
    <row r="131" spans="1:10" ht="24" customHeight="1">
      <c r="A131" s="19" t="s">
        <v>27</v>
      </c>
      <c r="B131" s="49">
        <v>802</v>
      </c>
      <c r="C131" s="50" t="s">
        <v>4</v>
      </c>
      <c r="D131" s="50" t="s">
        <v>17</v>
      </c>
      <c r="E131" s="50" t="s">
        <v>7</v>
      </c>
      <c r="F131" s="50" t="s">
        <v>2</v>
      </c>
      <c r="G131" s="50" t="s">
        <v>7</v>
      </c>
      <c r="H131" s="50" t="s">
        <v>6</v>
      </c>
      <c r="I131" s="50" t="s">
        <v>5</v>
      </c>
      <c r="J131" s="51">
        <f t="shared" si="0"/>
        <v>2590000</v>
      </c>
    </row>
    <row r="132" spans="1:10" ht="22.5" customHeight="1">
      <c r="A132" s="19" t="s">
        <v>15</v>
      </c>
      <c r="B132" s="49">
        <v>802</v>
      </c>
      <c r="C132" s="50" t="s">
        <v>4</v>
      </c>
      <c r="D132" s="50" t="s">
        <v>17</v>
      </c>
      <c r="E132" s="50" t="s">
        <v>10</v>
      </c>
      <c r="F132" s="50" t="s">
        <v>2</v>
      </c>
      <c r="G132" s="50" t="s">
        <v>7</v>
      </c>
      <c r="H132" s="50" t="s">
        <v>6</v>
      </c>
      <c r="I132" s="50" t="s">
        <v>5</v>
      </c>
      <c r="J132" s="51">
        <f>J133</f>
        <v>2590000</v>
      </c>
    </row>
    <row r="133" spans="1:10" ht="96.75" customHeight="1">
      <c r="A133" s="28" t="s">
        <v>123</v>
      </c>
      <c r="B133" s="49">
        <v>802</v>
      </c>
      <c r="C133" s="50" t="s">
        <v>4</v>
      </c>
      <c r="D133" s="50" t="s">
        <v>17</v>
      </c>
      <c r="E133" s="50" t="s">
        <v>10</v>
      </c>
      <c r="F133" s="50" t="s">
        <v>2</v>
      </c>
      <c r="G133" s="50" t="s">
        <v>7</v>
      </c>
      <c r="H133" s="50" t="s">
        <v>124</v>
      </c>
      <c r="I133" s="50" t="s">
        <v>5</v>
      </c>
      <c r="J133" s="51">
        <f t="shared" si="0"/>
        <v>2590000</v>
      </c>
    </row>
    <row r="134" spans="1:10" ht="21" customHeight="1">
      <c r="A134" s="23" t="s">
        <v>45</v>
      </c>
      <c r="B134" s="49">
        <v>802</v>
      </c>
      <c r="C134" s="50" t="s">
        <v>4</v>
      </c>
      <c r="D134" s="50" t="s">
        <v>17</v>
      </c>
      <c r="E134" s="50" t="s">
        <v>10</v>
      </c>
      <c r="F134" s="50" t="s">
        <v>2</v>
      </c>
      <c r="G134" s="50" t="s">
        <v>7</v>
      </c>
      <c r="H134" s="50" t="s">
        <v>124</v>
      </c>
      <c r="I134" s="50" t="s">
        <v>44</v>
      </c>
      <c r="J134" s="51">
        <v>2590000</v>
      </c>
    </row>
    <row r="135" spans="1:10" ht="24.75" customHeight="1">
      <c r="A135" s="37" t="s">
        <v>129</v>
      </c>
      <c r="B135" s="44">
        <v>832</v>
      </c>
      <c r="C135" s="50"/>
      <c r="D135" s="50"/>
      <c r="E135" s="50"/>
      <c r="F135" s="50"/>
      <c r="G135" s="50"/>
      <c r="H135" s="50"/>
      <c r="I135" s="50"/>
      <c r="J135" s="48">
        <f>J136</f>
        <v>1774300</v>
      </c>
    </row>
    <row r="136" spans="1:10" s="35" customFormat="1" ht="18.75">
      <c r="A136" s="37" t="s">
        <v>39</v>
      </c>
      <c r="B136" s="44">
        <v>832</v>
      </c>
      <c r="C136" s="47" t="s">
        <v>1</v>
      </c>
      <c r="D136" s="47" t="s">
        <v>7</v>
      </c>
      <c r="E136" s="47" t="s">
        <v>7</v>
      </c>
      <c r="F136" s="47" t="s">
        <v>2</v>
      </c>
      <c r="G136" s="47" t="s">
        <v>7</v>
      </c>
      <c r="H136" s="47" t="s">
        <v>6</v>
      </c>
      <c r="I136" s="47" t="s">
        <v>5</v>
      </c>
      <c r="J136" s="48">
        <f>J137</f>
        <v>1774300</v>
      </c>
    </row>
    <row r="137" spans="1:10" ht="56.25">
      <c r="A137" s="16" t="s">
        <v>40</v>
      </c>
      <c r="B137" s="49">
        <v>832</v>
      </c>
      <c r="C137" s="50" t="s">
        <v>1</v>
      </c>
      <c r="D137" s="50" t="s">
        <v>33</v>
      </c>
      <c r="E137" s="50" t="s">
        <v>7</v>
      </c>
      <c r="F137" s="50" t="s">
        <v>2</v>
      </c>
      <c r="G137" s="50" t="s">
        <v>7</v>
      </c>
      <c r="H137" s="50" t="s">
        <v>6</v>
      </c>
      <c r="I137" s="50" t="s">
        <v>5</v>
      </c>
      <c r="J137" s="51">
        <f>J138</f>
        <v>1774300</v>
      </c>
    </row>
    <row r="138" spans="1:10" ht="18.75">
      <c r="A138" s="16" t="s">
        <v>15</v>
      </c>
      <c r="B138" s="49">
        <v>832</v>
      </c>
      <c r="C138" s="50" t="s">
        <v>1</v>
      </c>
      <c r="D138" s="50" t="s">
        <v>33</v>
      </c>
      <c r="E138" s="50" t="s">
        <v>10</v>
      </c>
      <c r="F138" s="50" t="s">
        <v>2</v>
      </c>
      <c r="G138" s="50" t="s">
        <v>7</v>
      </c>
      <c r="H138" s="50" t="s">
        <v>6</v>
      </c>
      <c r="I138" s="50" t="s">
        <v>5</v>
      </c>
      <c r="J138" s="51">
        <f>J139+J141+J144</f>
        <v>1774300</v>
      </c>
    </row>
    <row r="139" spans="1:10" ht="18.75">
      <c r="A139" s="16" t="s">
        <v>167</v>
      </c>
      <c r="B139" s="49">
        <v>832</v>
      </c>
      <c r="C139" s="50" t="s">
        <v>1</v>
      </c>
      <c r="D139" s="50" t="s">
        <v>33</v>
      </c>
      <c r="E139" s="50" t="s">
        <v>10</v>
      </c>
      <c r="F139" s="50" t="s">
        <v>2</v>
      </c>
      <c r="G139" s="50" t="s">
        <v>7</v>
      </c>
      <c r="H139" s="50" t="s">
        <v>166</v>
      </c>
      <c r="I139" s="50" t="s">
        <v>5</v>
      </c>
      <c r="J139" s="51">
        <f>J140</f>
        <v>1052000</v>
      </c>
    </row>
    <row r="140" spans="1:10" ht="60.75" customHeight="1">
      <c r="A140" s="27" t="s">
        <v>14</v>
      </c>
      <c r="B140" s="49">
        <v>832</v>
      </c>
      <c r="C140" s="50" t="s">
        <v>1</v>
      </c>
      <c r="D140" s="50" t="s">
        <v>33</v>
      </c>
      <c r="E140" s="50" t="s">
        <v>10</v>
      </c>
      <c r="F140" s="50" t="s">
        <v>2</v>
      </c>
      <c r="G140" s="50" t="s">
        <v>7</v>
      </c>
      <c r="H140" s="50" t="s">
        <v>166</v>
      </c>
      <c r="I140" s="50" t="s">
        <v>13</v>
      </c>
      <c r="J140" s="51">
        <v>1052000</v>
      </c>
    </row>
    <row r="141" spans="1:10" ht="37.5">
      <c r="A141" s="16" t="s">
        <v>71</v>
      </c>
      <c r="B141" s="49">
        <v>832</v>
      </c>
      <c r="C141" s="50" t="s">
        <v>1</v>
      </c>
      <c r="D141" s="50" t="s">
        <v>33</v>
      </c>
      <c r="E141" s="50" t="s">
        <v>10</v>
      </c>
      <c r="F141" s="50" t="s">
        <v>2</v>
      </c>
      <c r="G141" s="50" t="s">
        <v>7</v>
      </c>
      <c r="H141" s="50" t="s">
        <v>143</v>
      </c>
      <c r="I141" s="50" t="s">
        <v>5</v>
      </c>
      <c r="J141" s="51">
        <f>J142+J143</f>
        <v>708500</v>
      </c>
    </row>
    <row r="142" spans="1:10" ht="63.75" customHeight="1">
      <c r="A142" s="27" t="s">
        <v>14</v>
      </c>
      <c r="B142" s="49">
        <v>832</v>
      </c>
      <c r="C142" s="50" t="s">
        <v>1</v>
      </c>
      <c r="D142" s="50" t="s">
        <v>33</v>
      </c>
      <c r="E142" s="50" t="s">
        <v>10</v>
      </c>
      <c r="F142" s="50" t="s">
        <v>2</v>
      </c>
      <c r="G142" s="50" t="s">
        <v>7</v>
      </c>
      <c r="H142" s="50" t="s">
        <v>143</v>
      </c>
      <c r="I142" s="50" t="s">
        <v>13</v>
      </c>
      <c r="J142" s="51">
        <v>517200</v>
      </c>
    </row>
    <row r="143" spans="1:10" ht="37.5">
      <c r="A143" s="22" t="s">
        <v>21</v>
      </c>
      <c r="B143" s="49">
        <v>832</v>
      </c>
      <c r="C143" s="50" t="s">
        <v>1</v>
      </c>
      <c r="D143" s="50" t="s">
        <v>33</v>
      </c>
      <c r="E143" s="50" t="s">
        <v>10</v>
      </c>
      <c r="F143" s="50" t="s">
        <v>2</v>
      </c>
      <c r="G143" s="50" t="s">
        <v>7</v>
      </c>
      <c r="H143" s="50" t="s">
        <v>143</v>
      </c>
      <c r="I143" s="50" t="s">
        <v>0</v>
      </c>
      <c r="J143" s="51">
        <v>191300</v>
      </c>
    </row>
    <row r="144" spans="1:10" ht="18.75">
      <c r="A144" s="16" t="s">
        <v>150</v>
      </c>
      <c r="B144" s="49">
        <v>832</v>
      </c>
      <c r="C144" s="50" t="s">
        <v>1</v>
      </c>
      <c r="D144" s="50" t="s">
        <v>33</v>
      </c>
      <c r="E144" s="50" t="s">
        <v>10</v>
      </c>
      <c r="F144" s="50" t="s">
        <v>2</v>
      </c>
      <c r="G144" s="50" t="s">
        <v>7</v>
      </c>
      <c r="H144" s="50" t="s">
        <v>151</v>
      </c>
      <c r="I144" s="50" t="s">
        <v>5</v>
      </c>
      <c r="J144" s="51">
        <f>J145</f>
        <v>13800</v>
      </c>
    </row>
    <row r="145" spans="1:10" ht="18.75">
      <c r="A145" s="16" t="s">
        <v>31</v>
      </c>
      <c r="B145" s="49">
        <v>832</v>
      </c>
      <c r="C145" s="50" t="s">
        <v>1</v>
      </c>
      <c r="D145" s="50" t="s">
        <v>33</v>
      </c>
      <c r="E145" s="50" t="s">
        <v>10</v>
      </c>
      <c r="F145" s="50" t="s">
        <v>2</v>
      </c>
      <c r="G145" s="50" t="s">
        <v>7</v>
      </c>
      <c r="H145" s="50" t="s">
        <v>151</v>
      </c>
      <c r="I145" s="50" t="s">
        <v>30</v>
      </c>
      <c r="J145" s="51">
        <v>13800</v>
      </c>
    </row>
    <row r="146" spans="1:10" ht="64.5" customHeight="1">
      <c r="A146" s="102" t="s">
        <v>127</v>
      </c>
      <c r="B146" s="102"/>
      <c r="C146" s="102"/>
      <c r="D146" s="102"/>
      <c r="E146" s="102"/>
      <c r="F146" s="102"/>
      <c r="G146" s="102"/>
      <c r="H146" s="102"/>
      <c r="I146" s="102"/>
      <c r="J146" s="102"/>
    </row>
  </sheetData>
  <autoFilter ref="A7:J146"/>
  <mergeCells count="11">
    <mergeCell ref="A146:J146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view="pageBreakPreview" topLeftCell="A7" zoomScale="66" zoomScaleNormal="85" zoomScaleSheetLayoutView="66" workbookViewId="0">
      <selection activeCell="D11" sqref="D11"/>
    </sheetView>
  </sheetViews>
  <sheetFormatPr defaultRowHeight="12.75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225" customHeight="1">
      <c r="A1" s="108" t="s">
        <v>176</v>
      </c>
      <c r="B1" s="108"/>
      <c r="C1" s="108"/>
      <c r="D1" s="108"/>
    </row>
    <row r="2" spans="1:4" ht="15" customHeight="1">
      <c r="A2" s="59"/>
      <c r="B2" s="60"/>
      <c r="C2" s="60"/>
      <c r="D2" s="60"/>
    </row>
    <row r="3" spans="1:4" ht="56.25" customHeight="1">
      <c r="A3" s="109" t="s">
        <v>177</v>
      </c>
      <c r="B3" s="109"/>
      <c r="C3" s="109"/>
      <c r="D3" s="109"/>
    </row>
    <row r="4" spans="1:4" ht="34.5" hidden="1" customHeight="1">
      <c r="A4" s="61"/>
      <c r="B4" s="62"/>
      <c r="C4" s="62"/>
      <c r="D4" s="63"/>
    </row>
    <row r="5" spans="1:4" ht="34.5" hidden="1" customHeight="1">
      <c r="A5" s="61"/>
      <c r="B5" s="62"/>
      <c r="C5" s="62"/>
      <c r="D5" s="63"/>
    </row>
    <row r="6" spans="1:4" ht="42.75" hidden="1" customHeight="1">
      <c r="A6" s="61"/>
      <c r="B6" s="64"/>
      <c r="C6" s="64"/>
      <c r="D6" s="64"/>
    </row>
    <row r="7" spans="1:4" ht="15.75" customHeight="1">
      <c r="A7" s="61"/>
      <c r="B7" s="64"/>
      <c r="C7" s="64"/>
      <c r="D7" s="64"/>
    </row>
    <row r="8" spans="1:4" ht="24" customHeight="1">
      <c r="A8" s="65"/>
      <c r="B8" s="60"/>
      <c r="C8" s="60"/>
      <c r="D8" s="66" t="s">
        <v>76</v>
      </c>
    </row>
    <row r="9" spans="1:4" ht="28.5" customHeight="1">
      <c r="A9" s="110" t="s">
        <v>69</v>
      </c>
      <c r="B9" s="112" t="s">
        <v>67</v>
      </c>
      <c r="C9" s="112" t="s">
        <v>66</v>
      </c>
      <c r="D9" s="111" t="s">
        <v>173</v>
      </c>
    </row>
    <row r="10" spans="1:4" ht="93.75" customHeight="1">
      <c r="A10" s="110"/>
      <c r="B10" s="112"/>
      <c r="C10" s="112"/>
      <c r="D10" s="99"/>
    </row>
    <row r="11" spans="1:4" ht="18.75">
      <c r="A11" s="67" t="s">
        <v>59</v>
      </c>
      <c r="B11" s="68"/>
      <c r="C11" s="68"/>
      <c r="D11" s="69">
        <f>D12+D20+D22+D24+D29+D34+D36+D38+D40</f>
        <v>42689700</v>
      </c>
    </row>
    <row r="12" spans="1:4" s="2" customFormat="1" ht="27">
      <c r="A12" s="70" t="s">
        <v>39</v>
      </c>
      <c r="B12" s="71" t="s">
        <v>1</v>
      </c>
      <c r="C12" s="71" t="s">
        <v>7</v>
      </c>
      <c r="D12" s="72">
        <f>SUM(D13:D19)</f>
        <v>14318801</v>
      </c>
    </row>
    <row r="13" spans="1:4" s="2" customFormat="1" ht="37.5">
      <c r="A13" s="73" t="s">
        <v>58</v>
      </c>
      <c r="B13" s="74" t="s">
        <v>1</v>
      </c>
      <c r="C13" s="74" t="s">
        <v>17</v>
      </c>
      <c r="D13" s="75">
        <f>'Приложение 6'!J11</f>
        <v>1285050</v>
      </c>
    </row>
    <row r="14" spans="1:4" s="2" customFormat="1" ht="37.5">
      <c r="A14" s="73" t="s">
        <v>40</v>
      </c>
      <c r="B14" s="74" t="s">
        <v>1</v>
      </c>
      <c r="C14" s="74" t="s">
        <v>33</v>
      </c>
      <c r="D14" s="75">
        <f>'Приложение 6'!J137</f>
        <v>1774300</v>
      </c>
    </row>
    <row r="15" spans="1:4" s="2" customFormat="1" ht="45.75" customHeight="1">
      <c r="A15" s="73" t="s">
        <v>56</v>
      </c>
      <c r="B15" s="74" t="s">
        <v>1</v>
      </c>
      <c r="C15" s="74" t="s">
        <v>12</v>
      </c>
      <c r="D15" s="75">
        <f>'Приложение 6'!J15</f>
        <v>9683646</v>
      </c>
    </row>
    <row r="16" spans="1:4" s="2" customFormat="1" ht="37.5">
      <c r="A16" s="39" t="s">
        <v>111</v>
      </c>
      <c r="B16" s="74" t="s">
        <v>1</v>
      </c>
      <c r="C16" s="74" t="s">
        <v>28</v>
      </c>
      <c r="D16" s="75">
        <f>'Приложение 6'!J25</f>
        <v>404974</v>
      </c>
    </row>
    <row r="17" spans="1:4" s="2" customFormat="1" ht="20.25" customHeight="1">
      <c r="A17" s="54" t="s">
        <v>165</v>
      </c>
      <c r="B17" s="74" t="s">
        <v>1</v>
      </c>
      <c r="C17" s="74" t="s">
        <v>32</v>
      </c>
      <c r="D17" s="75">
        <f>'Приложение 6'!J29</f>
        <v>20000</v>
      </c>
    </row>
    <row r="18" spans="1:4" s="2" customFormat="1" ht="27">
      <c r="A18" s="73" t="s">
        <v>55</v>
      </c>
      <c r="B18" s="74" t="s">
        <v>1</v>
      </c>
      <c r="C18" s="74" t="s">
        <v>4</v>
      </c>
      <c r="D18" s="75">
        <f>'Приложение 6'!J33</f>
        <v>450000</v>
      </c>
    </row>
    <row r="19" spans="1:4" s="2" customFormat="1" ht="27">
      <c r="A19" s="16" t="s">
        <v>38</v>
      </c>
      <c r="B19" s="74" t="s">
        <v>1</v>
      </c>
      <c r="C19" s="74" t="s">
        <v>36</v>
      </c>
      <c r="D19" s="75">
        <f>'Приложение 6'!J37</f>
        <v>700831</v>
      </c>
    </row>
    <row r="20" spans="1:4" s="2" customFormat="1" ht="27">
      <c r="A20" s="76" t="s">
        <v>50</v>
      </c>
      <c r="B20" s="71" t="s">
        <v>17</v>
      </c>
      <c r="C20" s="71" t="s">
        <v>7</v>
      </c>
      <c r="D20" s="72">
        <f>D21</f>
        <v>906400</v>
      </c>
    </row>
    <row r="21" spans="1:4" s="2" customFormat="1" ht="27">
      <c r="A21" s="77" t="s">
        <v>49</v>
      </c>
      <c r="B21" s="74" t="s">
        <v>17</v>
      </c>
      <c r="C21" s="74" t="s">
        <v>33</v>
      </c>
      <c r="D21" s="75">
        <f>'Приложение 6'!J45</f>
        <v>906400</v>
      </c>
    </row>
    <row r="22" spans="1:4" s="2" customFormat="1" ht="27">
      <c r="A22" s="70" t="s">
        <v>53</v>
      </c>
      <c r="B22" s="71" t="s">
        <v>33</v>
      </c>
      <c r="C22" s="71" t="s">
        <v>7</v>
      </c>
      <c r="D22" s="72">
        <f>D23</f>
        <v>818000</v>
      </c>
    </row>
    <row r="23" spans="1:4" s="2" customFormat="1" ht="37.5">
      <c r="A23" s="73" t="s">
        <v>52</v>
      </c>
      <c r="B23" s="74" t="s">
        <v>33</v>
      </c>
      <c r="C23" s="74" t="s">
        <v>20</v>
      </c>
      <c r="D23" s="75">
        <f>'Приложение 6'!J51</f>
        <v>818000</v>
      </c>
    </row>
    <row r="24" spans="1:4" s="2" customFormat="1" ht="27">
      <c r="A24" s="70" t="s">
        <v>26</v>
      </c>
      <c r="B24" s="71" t="s">
        <v>12</v>
      </c>
      <c r="C24" s="71" t="s">
        <v>7</v>
      </c>
      <c r="D24" s="72">
        <f>+D26+D27+D28+D25</f>
        <v>10188209</v>
      </c>
    </row>
    <row r="25" spans="1:4" s="2" customFormat="1" ht="27">
      <c r="A25" s="73" t="s">
        <v>80</v>
      </c>
      <c r="B25" s="74" t="s">
        <v>12</v>
      </c>
      <c r="C25" s="74" t="s">
        <v>28</v>
      </c>
      <c r="D25" s="75">
        <f>'Приложение 6'!J58</f>
        <v>419000</v>
      </c>
    </row>
    <row r="26" spans="1:4" s="2" customFormat="1" ht="27">
      <c r="A26" s="73" t="s">
        <v>25</v>
      </c>
      <c r="B26" s="74" t="s">
        <v>12</v>
      </c>
      <c r="C26" s="74" t="s">
        <v>24</v>
      </c>
      <c r="D26" s="75">
        <f>'Приложение 6'!J62</f>
        <v>1650000</v>
      </c>
    </row>
    <row r="27" spans="1:4" s="2" customFormat="1" ht="27">
      <c r="A27" s="73" t="s">
        <v>23</v>
      </c>
      <c r="B27" s="78" t="s">
        <v>12</v>
      </c>
      <c r="C27" s="78" t="s">
        <v>20</v>
      </c>
      <c r="D27" s="79">
        <f>'Приложение 6'!J68</f>
        <v>8029209</v>
      </c>
    </row>
    <row r="28" spans="1:4" s="2" customFormat="1" ht="27">
      <c r="A28" s="77" t="s">
        <v>51</v>
      </c>
      <c r="B28" s="74" t="s">
        <v>12</v>
      </c>
      <c r="C28" s="74" t="s">
        <v>46</v>
      </c>
      <c r="D28" s="75">
        <f>'Приложение 6'!J76</f>
        <v>90000</v>
      </c>
    </row>
    <row r="29" spans="1:4" s="2" customFormat="1" ht="27">
      <c r="A29" s="70" t="s">
        <v>19</v>
      </c>
      <c r="B29" s="71" t="s">
        <v>3</v>
      </c>
      <c r="C29" s="71" t="s">
        <v>7</v>
      </c>
      <c r="D29" s="72">
        <f>D31+D32+D30+D33</f>
        <v>11282200</v>
      </c>
    </row>
    <row r="30" spans="1:4" s="2" customFormat="1" ht="27">
      <c r="A30" s="73" t="s">
        <v>86</v>
      </c>
      <c r="B30" s="71" t="s">
        <v>3</v>
      </c>
      <c r="C30" s="71" t="s">
        <v>1</v>
      </c>
      <c r="D30" s="72">
        <f>'Приложение 6'!J83</f>
        <v>530000</v>
      </c>
    </row>
    <row r="31" spans="1:4" s="2" customFormat="1" ht="27">
      <c r="A31" s="77" t="s">
        <v>18</v>
      </c>
      <c r="B31" s="78" t="s">
        <v>3</v>
      </c>
      <c r="C31" s="78" t="s">
        <v>17</v>
      </c>
      <c r="D31" s="79">
        <f>'Приложение 6'!J89</f>
        <v>312000</v>
      </c>
    </row>
    <row r="32" spans="1:4" s="2" customFormat="1" ht="27">
      <c r="A32" s="77" t="s">
        <v>94</v>
      </c>
      <c r="B32" s="74" t="s">
        <v>3</v>
      </c>
      <c r="C32" s="74" t="s">
        <v>33</v>
      </c>
      <c r="D32" s="75">
        <f>'Приложение 6'!J93</f>
        <v>8140200</v>
      </c>
    </row>
    <row r="33" spans="1:4" s="2" customFormat="1" ht="27">
      <c r="A33" s="77" t="s">
        <v>16</v>
      </c>
      <c r="B33" s="74" t="s">
        <v>3</v>
      </c>
      <c r="C33" s="74" t="s">
        <v>3</v>
      </c>
      <c r="D33" s="75">
        <f>'Приложение 6'!J103</f>
        <v>2300000</v>
      </c>
    </row>
    <row r="34" spans="1:4" s="2" customFormat="1" ht="27">
      <c r="A34" s="70" t="s">
        <v>41</v>
      </c>
      <c r="B34" s="71" t="s">
        <v>32</v>
      </c>
      <c r="C34" s="71" t="s">
        <v>7</v>
      </c>
      <c r="D34" s="72">
        <f>D35</f>
        <v>50000</v>
      </c>
    </row>
    <row r="35" spans="1:4" s="2" customFormat="1" ht="27">
      <c r="A35" s="77" t="s">
        <v>42</v>
      </c>
      <c r="B35" s="74" t="s">
        <v>32</v>
      </c>
      <c r="C35" s="74" t="s">
        <v>32</v>
      </c>
      <c r="D35" s="75">
        <f>'Приложение 6'!J109</f>
        <v>50000</v>
      </c>
    </row>
    <row r="36" spans="1:4" s="2" customFormat="1" ht="27">
      <c r="A36" s="70" t="s">
        <v>70</v>
      </c>
      <c r="B36" s="80" t="s">
        <v>24</v>
      </c>
      <c r="C36" s="80" t="s">
        <v>7</v>
      </c>
      <c r="D36" s="81">
        <f>D37</f>
        <v>1985690</v>
      </c>
    </row>
    <row r="37" spans="1:4" s="2" customFormat="1" ht="27">
      <c r="A37" s="73" t="s">
        <v>43</v>
      </c>
      <c r="B37" s="74" t="s">
        <v>24</v>
      </c>
      <c r="C37" s="74" t="s">
        <v>1</v>
      </c>
      <c r="D37" s="75">
        <f>'Приложение 6'!J115</f>
        <v>1985690</v>
      </c>
    </row>
    <row r="38" spans="1:4" s="2" customFormat="1" ht="27">
      <c r="A38" s="70" t="s">
        <v>35</v>
      </c>
      <c r="B38" s="71">
        <v>10</v>
      </c>
      <c r="C38" s="71" t="s">
        <v>7</v>
      </c>
      <c r="D38" s="72">
        <f>D39</f>
        <v>550400</v>
      </c>
    </row>
    <row r="39" spans="1:4" s="2" customFormat="1" ht="27">
      <c r="A39" s="73" t="s">
        <v>34</v>
      </c>
      <c r="B39" s="78" t="s">
        <v>29</v>
      </c>
      <c r="C39" s="78" t="s">
        <v>33</v>
      </c>
      <c r="D39" s="75">
        <f>'Приложение 6'!J121</f>
        <v>550400</v>
      </c>
    </row>
    <row r="40" spans="1:4" s="2" customFormat="1" ht="27">
      <c r="A40" s="70" t="s">
        <v>8</v>
      </c>
      <c r="B40" s="71" t="s">
        <v>4</v>
      </c>
      <c r="C40" s="71" t="s">
        <v>7</v>
      </c>
      <c r="D40" s="72">
        <f>D41</f>
        <v>2590000</v>
      </c>
    </row>
    <row r="41" spans="1:4" s="2" customFormat="1" ht="29.25" customHeight="1">
      <c r="A41" s="73" t="s">
        <v>27</v>
      </c>
      <c r="B41" s="74" t="s">
        <v>4</v>
      </c>
      <c r="C41" s="74" t="s">
        <v>17</v>
      </c>
      <c r="D41" s="75">
        <f>'Приложение 6'!J131</f>
        <v>2590000</v>
      </c>
    </row>
    <row r="42" spans="1:4" s="2" customFormat="1" ht="29.25" customHeight="1">
      <c r="A42" s="82"/>
      <c r="B42" s="83"/>
      <c r="C42" s="83"/>
      <c r="D42" s="84"/>
    </row>
    <row r="43" spans="1:4" s="2" customFormat="1" ht="29.25" customHeight="1">
      <c r="A43" s="82" t="s">
        <v>125</v>
      </c>
      <c r="B43" s="83"/>
      <c r="C43" s="83"/>
      <c r="D43" s="8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АДМ</cp:lastModifiedBy>
  <cp:lastPrinted>2019-11-25T06:33:15Z</cp:lastPrinted>
  <dcterms:created xsi:type="dcterms:W3CDTF">2015-12-01T10:00:32Z</dcterms:created>
  <dcterms:modified xsi:type="dcterms:W3CDTF">2020-12-21T06:59:32Z</dcterms:modified>
</cp:coreProperties>
</file>